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-OP\Desktop\Рабочие документы\ОИПО\ИПР 2018-2027\K_TP3300.AS.0016+\Новая папка\"/>
    </mc:Choice>
  </mc:AlternateContent>
  <bookViews>
    <workbookView xWindow="0" yWindow="0" windowWidth="29070" windowHeight="1222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H44" i="2" l="1"/>
  <c r="AI44" i="2"/>
  <c r="AJ44" i="2"/>
  <c r="AK44" i="2"/>
  <c r="AL44" i="2"/>
  <c r="AG44" i="2"/>
  <c r="AH16" i="2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H5" i="2"/>
  <c r="AI5" i="2"/>
  <c r="AJ5" i="2"/>
  <c r="AK5" i="2"/>
  <c r="AL5" i="2"/>
  <c r="AG6" i="2"/>
  <c r="AG7" i="2"/>
  <c r="AG8" i="2"/>
  <c r="AG5" i="2"/>
  <c r="AL16" i="2"/>
  <c r="AL12" i="2"/>
  <c r="AK16" i="2"/>
  <c r="AK12" i="2"/>
  <c r="J13" i="2"/>
  <c r="I13" i="2"/>
  <c r="H13" i="2"/>
  <c r="G13" i="2"/>
  <c r="F13" i="2"/>
  <c r="E13" i="2"/>
  <c r="AF5" i="2" l="1"/>
  <c r="K43" i="2" l="1"/>
  <c r="R41" i="2"/>
  <c r="R14" i="2"/>
  <c r="R15" i="2"/>
  <c r="R16" i="2"/>
  <c r="R13" i="2"/>
  <c r="R10" i="2"/>
  <c r="R11" i="2"/>
  <c r="R12" i="2"/>
  <c r="R5" i="2"/>
  <c r="J9" i="2"/>
  <c r="I9" i="2"/>
  <c r="H9" i="2"/>
  <c r="G9" i="2"/>
  <c r="F9" i="2"/>
  <c r="E9" i="2"/>
  <c r="J5" i="2"/>
  <c r="I5" i="2"/>
  <c r="H5" i="2"/>
  <c r="G5" i="2"/>
  <c r="F5" i="2"/>
  <c r="E5" i="2"/>
  <c r="M14" i="2" l="1"/>
  <c r="N14" i="2"/>
  <c r="O14" i="2"/>
  <c r="P14" i="2"/>
  <c r="W14" i="2" s="1"/>
  <c r="Q14" i="2"/>
  <c r="L14" i="2"/>
  <c r="M16" i="2"/>
  <c r="N16" i="2"/>
  <c r="O16" i="2"/>
  <c r="P16" i="2"/>
  <c r="W16" i="2" s="1"/>
  <c r="Q16" i="2"/>
  <c r="L16" i="2"/>
  <c r="M12" i="2"/>
  <c r="N12" i="2"/>
  <c r="O12" i="2"/>
  <c r="P12" i="2"/>
  <c r="Q12" i="2"/>
  <c r="L12" i="2"/>
  <c r="L8" i="2"/>
  <c r="AF16" i="2"/>
  <c r="V16" i="2"/>
  <c r="S16" i="2"/>
  <c r="X16" i="2"/>
  <c r="U16" i="2"/>
  <c r="T16" i="2"/>
  <c r="B16" i="2"/>
  <c r="AF12" i="2"/>
  <c r="V12" i="2"/>
  <c r="S12" i="2"/>
  <c r="X12" i="2"/>
  <c r="W12" i="2"/>
  <c r="U12" i="2"/>
  <c r="T12" i="2"/>
  <c r="B12" i="2"/>
  <c r="M11" i="2"/>
  <c r="N11" i="2"/>
  <c r="O11" i="2"/>
  <c r="P11" i="2"/>
  <c r="W11" i="2" s="1"/>
  <c r="Q11" i="2"/>
  <c r="L11" i="2"/>
  <c r="B11" i="2"/>
  <c r="B10" i="2"/>
  <c r="M10" i="2"/>
  <c r="N10" i="2"/>
  <c r="O10" i="2"/>
  <c r="P10" i="2"/>
  <c r="W10" i="2" s="1"/>
  <c r="Q10" i="2"/>
  <c r="L10" i="2"/>
  <c r="AL11" i="2"/>
  <c r="AK11" i="2"/>
  <c r="AJ11" i="2"/>
  <c r="AI11" i="2"/>
  <c r="AH11" i="2"/>
  <c r="AF11" i="2"/>
  <c r="X11" i="2"/>
  <c r="T11" i="2"/>
  <c r="V11" i="2"/>
  <c r="U11" i="2"/>
  <c r="S11" i="2"/>
  <c r="AL10" i="2"/>
  <c r="AK10" i="2"/>
  <c r="AJ10" i="2"/>
  <c r="AI10" i="2"/>
  <c r="AH10" i="2"/>
  <c r="AF10" i="2"/>
  <c r="U10" i="2"/>
  <c r="X10" i="2"/>
  <c r="V10" i="2"/>
  <c r="T10" i="2"/>
  <c r="S10" i="2"/>
  <c r="M15" i="2"/>
  <c r="N15" i="2"/>
  <c r="O15" i="2"/>
  <c r="P15" i="2"/>
  <c r="Q15" i="2"/>
  <c r="L15" i="2"/>
  <c r="Q13" i="2"/>
  <c r="U14" i="2"/>
  <c r="AL15" i="2"/>
  <c r="AK15" i="2"/>
  <c r="AJ15" i="2"/>
  <c r="AI15" i="2"/>
  <c r="AH15" i="2"/>
  <c r="AG15" i="2"/>
  <c r="AF15" i="2"/>
  <c r="X15" i="2"/>
  <c r="W15" i="2"/>
  <c r="V15" i="2"/>
  <c r="U15" i="2"/>
  <c r="T15" i="2"/>
  <c r="S15" i="2"/>
  <c r="B15" i="2"/>
  <c r="AL14" i="2"/>
  <c r="AK14" i="2"/>
  <c r="AJ14" i="2"/>
  <c r="AI14" i="2"/>
  <c r="AH14" i="2"/>
  <c r="AG14" i="2"/>
  <c r="AF14" i="2"/>
  <c r="X14" i="2"/>
  <c r="V14" i="2"/>
  <c r="T14" i="2"/>
  <c r="S14" i="2"/>
  <c r="B14" i="2"/>
  <c r="M13" i="2"/>
  <c r="N13" i="2"/>
  <c r="O13" i="2"/>
  <c r="P13" i="2"/>
  <c r="L13" i="2"/>
  <c r="B13" i="2"/>
  <c r="B9" i="2"/>
  <c r="B8" i="2"/>
  <c r="B7" i="2"/>
  <c r="B6" i="2"/>
  <c r="M9" i="2"/>
  <c r="N9" i="2"/>
  <c r="O9" i="2"/>
  <c r="P9" i="2"/>
  <c r="Q9" i="2"/>
  <c r="L9" i="2"/>
  <c r="M8" i="2"/>
  <c r="N8" i="2"/>
  <c r="O8" i="2"/>
  <c r="P8" i="2"/>
  <c r="Q8" i="2"/>
  <c r="N6" i="2"/>
  <c r="M6" i="2"/>
  <c r="L6" i="2"/>
  <c r="O6" i="2"/>
  <c r="P6" i="2"/>
  <c r="Q6" i="2"/>
  <c r="M7" i="2"/>
  <c r="N7" i="2"/>
  <c r="O7" i="2"/>
  <c r="P7" i="2"/>
  <c r="Q7" i="2"/>
  <c r="L7" i="2"/>
  <c r="Q5" i="2"/>
  <c r="P5" i="2"/>
  <c r="O5" i="2"/>
  <c r="N5" i="2"/>
  <c r="M5" i="2"/>
  <c r="L5" i="2"/>
  <c r="Q43" i="2"/>
  <c r="P43" i="2"/>
  <c r="O43" i="2"/>
  <c r="N43" i="2"/>
  <c r="M43" i="2"/>
  <c r="E4" i="1" l="1"/>
  <c r="AF21" i="2"/>
  <c r="AF8" i="2"/>
  <c r="AF39" i="2" l="1"/>
  <c r="K8" i="1" s="1"/>
  <c r="AF9" i="2" l="1"/>
  <c r="AG24" i="2" l="1"/>
  <c r="AF43" i="2" l="1"/>
  <c r="AF42" i="2"/>
  <c r="AF41" i="2"/>
  <c r="AF40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3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R8" i="2"/>
  <c r="R7" i="2"/>
  <c r="R6" i="2"/>
  <c r="K42" i="2"/>
  <c r="R42" i="2" s="1"/>
  <c r="K7" i="1" l="1"/>
  <c r="K6" i="1"/>
  <c r="K5" i="1" s="1"/>
  <c r="AF44" i="2"/>
  <c r="L43" i="2" l="1"/>
  <c r="AK24" i="2" l="1"/>
  <c r="AH4" i="2"/>
  <c r="AI4" i="2" s="1"/>
  <c r="AJ4" i="2" s="1"/>
  <c r="AK4" i="2" s="1"/>
  <c r="AL4" i="2" s="1"/>
  <c r="AK43" i="2"/>
  <c r="AK42" i="2"/>
  <c r="AK41" i="2"/>
  <c r="AK40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X40" i="2" l="1"/>
  <c r="V40" i="2"/>
  <c r="U40" i="2"/>
  <c r="T40" i="2"/>
  <c r="S40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3" i="2" l="1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40" i="2"/>
  <c r="AJ40" i="2"/>
  <c r="AI40" i="2"/>
  <c r="AH40" i="2"/>
  <c r="AG40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G13" i="2"/>
  <c r="AL9" i="2"/>
  <c r="AJ9" i="2"/>
  <c r="AI9" i="2"/>
  <c r="AH9" i="2"/>
  <c r="AG9" i="2"/>
  <c r="X41" i="2"/>
  <c r="V41" i="2"/>
  <c r="U41" i="2"/>
  <c r="T41" i="2"/>
  <c r="S41" i="2"/>
  <c r="Q42" i="2"/>
  <c r="X42" i="2" s="1"/>
  <c r="O42" i="2"/>
  <c r="V42" i="2" s="1"/>
  <c r="N42" i="2"/>
  <c r="U42" i="2" s="1"/>
  <c r="M42" i="2"/>
  <c r="T42" i="2" s="1"/>
  <c r="L42" i="2"/>
  <c r="S42" i="2" s="1"/>
  <c r="X43" i="2"/>
  <c r="V43" i="2"/>
  <c r="U43" i="2"/>
  <c r="T43" i="2"/>
  <c r="S43" i="2"/>
  <c r="A3" i="2" l="1"/>
  <c r="S24" i="2" l="1"/>
</calcChain>
</file>

<file path=xl/sharedStrings.xml><?xml version="1.0" encoding="utf-8"?>
<sst xmlns="http://schemas.openxmlformats.org/spreadsheetml/2006/main" count="150" uniqueCount="62">
  <si>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</si>
  <si>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</si>
  <si>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</si>
  <si>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</si>
  <si>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</si>
  <si>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</si>
  <si>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</si>
  <si>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</si>
  <si>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</si>
  <si>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</si>
  <si>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</si>
  <si>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</si>
  <si>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</si>
  <si>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</si>
  <si>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</si>
  <si>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</si>
  <si>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</si>
  <si>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</si>
  <si>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</si>
  <si>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</si>
  <si>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</si>
  <si>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</si>
  <si>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</si>
  <si>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</si>
  <si>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</si>
  <si>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</si>
  <si>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</si>
  <si>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</si>
  <si>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</si>
  <si>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</si>
  <si>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</si>
  <si>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</si>
  <si>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</si>
  <si>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</si>
  <si>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</si>
  <si>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</si>
  <si>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</si>
  <si>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</si>
  <si>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</si>
  <si>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</si>
  <si>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</si>
  <si>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</si>
  <si>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</si>
  <si>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</si>
  <si>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</si>
  <si>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</si>
  <si>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</si>
  <si>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</si>
  <si>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</si>
  <si>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</si>
  <si>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</si>
  <si>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</si>
  <si>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</si>
  <si>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</si>
  <si>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</si>
  <si>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</si>
  <si>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</si>
  <si>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</si>
  <si>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</si>
  <si>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</si>
  <si>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</si>
  <si>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K_TP3300.AS.0016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</si>
</sst>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00"/>
    <numFmt numFmtId="166" formatCode="0.000000"/>
  </numFmts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5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6" fontId="0" fillId="0" borderId="0" xfId="0" applyNumberFormat="1" applyFont="1"/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165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5" fontId="0" fillId="0" borderId="0" xfId="0" applyNumberFormat="1" applyFont="1"/>
    <xf numFmtId="0" fontId="0" fillId="0" borderId="0" xfId="0" applyNumberFormat="1" applyFont="1" applyBorder="1"/>
    <xf numFmtId="2" fontId="1" fillId="0" borderId="0" xfId="0" applyNumberFormat="1" applyFont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5" borderId="13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0" fillId="5" borderId="0" xfId="0" applyNumberFormat="1" applyFont="1" applyFill="1"/>
    <xf numFmtId="0" fontId="6" fillId="5" borderId="14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6" borderId="13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0" fillId="6" borderId="0" xfId="0" applyNumberFormat="1" applyFont="1" applyFill="1"/>
    <xf numFmtId="0" fontId="6" fillId="6" borderId="14" xfId="0" applyNumberFormat="1" applyFont="1" applyFill="1" applyBorder="1" applyAlignment="1">
      <alignment horizontal="right" vertical="top" wrapText="1"/>
    </xf>
    <xf numFmtId="0" fontId="1" fillId="7" borderId="14" xfId="0" applyNumberFormat="1" applyFont="1" applyFill="1" applyBorder="1" applyAlignment="1">
      <alignment horizontal="right" vertical="top" wrapText="1"/>
    </xf>
    <xf numFmtId="0" fontId="1" fillId="7" borderId="3" xfId="0" applyNumberFormat="1" applyFont="1" applyFill="1" applyBorder="1" applyAlignment="1">
      <alignment horizontal="right" vertical="top" wrapText="1"/>
    </xf>
    <xf numFmtId="0" fontId="1" fillId="7" borderId="13" xfId="0" applyNumberFormat="1" applyFont="1" applyFill="1" applyBorder="1" applyAlignment="1">
      <alignment horizontal="right" vertical="top" wrapText="1"/>
    </xf>
    <xf numFmtId="2" fontId="1" fillId="7" borderId="4" xfId="0" applyNumberFormat="1" applyFont="1" applyFill="1" applyBorder="1" applyAlignment="1">
      <alignment horizontal="right" vertical="top" wrapText="1"/>
    </xf>
    <xf numFmtId="0" fontId="1" fillId="7" borderId="4" xfId="0" applyNumberFormat="1" applyFont="1" applyFill="1" applyBorder="1" applyAlignment="1">
      <alignment horizontal="right" vertical="top" wrapText="1"/>
    </xf>
    <xf numFmtId="0" fontId="1" fillId="7" borderId="1" xfId="0" applyNumberFormat="1" applyFont="1" applyFill="1" applyBorder="1" applyAlignment="1">
      <alignment horizontal="right" vertical="top" wrapText="1"/>
    </xf>
    <xf numFmtId="2" fontId="1" fillId="7" borderId="1" xfId="0" applyNumberFormat="1" applyFont="1" applyFill="1" applyBorder="1" applyAlignment="1">
      <alignment horizontal="right" vertical="top" wrapText="1"/>
    </xf>
    <xf numFmtId="0" fontId="0" fillId="7" borderId="0" xfId="0" applyNumberFormat="1" applyFont="1" applyFill="1"/>
    <xf numFmtId="0" fontId="6" fillId="7" borderId="14" xfId="0" applyNumberFormat="1" applyFont="1" applyFill="1" applyBorder="1" applyAlignment="1">
      <alignment horizontal="right" vertical="top" wrapText="1"/>
    </xf>
    <xf numFmtId="0" fontId="7" fillId="8" borderId="1" xfId="0" applyNumberFormat="1" applyFont="1" applyFill="1" applyBorder="1" applyAlignment="1">
      <alignment horizontal="right" vertical="top" wrapText="1"/>
    </xf>
    <xf numFmtId="0" fontId="1" fillId="8" borderId="1" xfId="0" applyNumberFormat="1" applyFont="1" applyFill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165" fontId="1" fillId="8" borderId="6" xfId="0" applyNumberFormat="1" applyFont="1" applyFill="1" applyBorder="1" applyAlignment="1">
      <alignment horizontal="right" vertical="top" wrapText="1"/>
    </xf>
    <xf numFmtId="165" fontId="1" fillId="5" borderId="1" xfId="0" applyNumberFormat="1" applyFont="1" applyFill="1" applyBorder="1" applyAlignment="1">
      <alignment horizontal="right" vertical="top" wrapText="1"/>
    </xf>
    <xf numFmtId="165" fontId="1" fillId="6" borderId="1" xfId="0" applyNumberFormat="1" applyFont="1" applyFill="1" applyBorder="1" applyAlignment="1">
      <alignment horizontal="right" vertical="top" wrapText="1"/>
    </xf>
    <xf numFmtId="165" fontId="1" fillId="6" borderId="13" xfId="0" applyNumberFormat="1" applyFont="1" applyFill="1" applyBorder="1" applyAlignment="1">
      <alignment horizontal="right" vertical="top" wrapText="1"/>
    </xf>
    <xf numFmtId="165" fontId="1" fillId="7" borderId="1" xfId="0" applyNumberFormat="1" applyFont="1" applyFill="1" applyBorder="1" applyAlignment="1">
      <alignment horizontal="right" vertical="top" wrapText="1"/>
    </xf>
    <xf numFmtId="165" fontId="1" fillId="7" borderId="13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4" zoomScale="85" zoomScaleNormal="85" workbookViewId="0">
      <selection activeCell="K6" sqref="K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77" t="s">
        <v>59</v>
      </c>
      <c r="C3" s="7" t="s">
        <v>0</v>
      </c>
      <c r="D3" s="73" t="s">
        <v>9</v>
      </c>
      <c r="E3" s="74"/>
      <c r="F3" s="74"/>
      <c r="G3" s="74"/>
      <c r="H3" s="74"/>
      <c r="I3" s="74"/>
      <c r="J3" s="75"/>
      <c r="K3" s="71" t="s">
        <v>50</v>
      </c>
      <c r="L3" s="72"/>
      <c r="M3" s="72"/>
      <c r="N3" s="72"/>
      <c r="O3" s="72"/>
      <c r="P3" s="72"/>
      <c r="Q3" s="72"/>
    </row>
    <row r="4" spans="1:17" ht="246" customHeight="1" x14ac:dyDescent="0.25">
      <c r="A4" s="7" t="s">
        <v>58</v>
      </c>
      <c r="B4" s="78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76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2">
        <f>SUM(K6:K8)</f>
        <v>0</v>
      </c>
      <c r="L5" s="5"/>
      <c r="M5" s="5"/>
      <c r="N5" s="5"/>
      <c r="O5" s="5"/>
      <c r="P5" s="5"/>
      <c r="Q5" s="5"/>
    </row>
    <row r="6" spans="1:17" x14ac:dyDescent="0.25">
      <c r="A6" s="76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2">
        <f>УНЦ!AF5+УНЦ!AF6+УНЦ!AF7+УНЦ!AF8</f>
        <v>0</v>
      </c>
      <c r="L6" s="5"/>
      <c r="M6" s="4"/>
      <c r="N6" s="4"/>
      <c r="O6" s="4"/>
      <c r="P6" s="4"/>
      <c r="Q6" s="5"/>
    </row>
    <row r="7" spans="1:17" x14ac:dyDescent="0.25">
      <c r="A7" s="76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2">
        <f>УНЦ!AF9+УНЦ!AF19+УНЦ!AF20</f>
        <v>0</v>
      </c>
      <c r="L7" s="5"/>
      <c r="M7" s="4"/>
      <c r="N7" s="4"/>
      <c r="O7" s="4"/>
      <c r="P7" s="4"/>
      <c r="Q7" s="5"/>
    </row>
    <row r="8" spans="1:17" x14ac:dyDescent="0.25">
      <c r="A8" s="76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2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76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76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76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76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76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76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76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76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76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76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76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76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76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76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76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76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76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76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76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76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76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76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76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76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76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76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"/>
  <sheetViews>
    <sheetView tabSelected="1" zoomScale="70" zoomScaleNormal="70" workbookViewId="0">
      <selection activeCell="AL14" sqref="AL14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9"/>
      <c r="F1" s="39"/>
      <c r="G1" s="39"/>
    </row>
    <row r="2" spans="1:38" ht="15.75" thickBot="1" x14ac:dyDescent="0.3">
      <c r="D2" s="38"/>
      <c r="I2" s="38"/>
      <c r="J2" s="38"/>
      <c r="K2" s="38"/>
      <c r="L2" s="38"/>
    </row>
    <row r="3" spans="1:38" ht="69.75" customHeight="1" x14ac:dyDescent="0.25">
      <c r="A3" s="90" t="str">
        <f>[1]Справка!B1</f>
        <v>Тип оборудования</v>
      </c>
      <c r="B3" s="92" t="s">
        <v>57</v>
      </c>
      <c r="C3" s="88" t="s">
        <v>18</v>
      </c>
      <c r="D3" s="31"/>
      <c r="E3" s="87" t="s">
        <v>41</v>
      </c>
      <c r="F3" s="80"/>
      <c r="G3" s="80"/>
      <c r="H3" s="80"/>
      <c r="I3" s="80"/>
      <c r="J3" s="82"/>
      <c r="K3" s="79" t="s">
        <v>24</v>
      </c>
      <c r="L3" s="80"/>
      <c r="M3" s="80"/>
      <c r="N3" s="80"/>
      <c r="O3" s="80"/>
      <c r="P3" s="80"/>
      <c r="Q3" s="81"/>
      <c r="R3" s="80" t="s">
        <v>56</v>
      </c>
      <c r="S3" s="80"/>
      <c r="T3" s="80"/>
      <c r="U3" s="80"/>
      <c r="V3" s="80"/>
      <c r="W3" s="80"/>
      <c r="X3" s="82"/>
      <c r="Y3" s="79" t="s">
        <v>46</v>
      </c>
      <c r="Z3" s="80"/>
      <c r="AA3" s="80"/>
      <c r="AB3" s="80"/>
      <c r="AC3" s="80"/>
      <c r="AD3" s="80"/>
      <c r="AE3" s="82"/>
      <c r="AF3" s="79" t="s">
        <v>44</v>
      </c>
      <c r="AG3" s="80"/>
      <c r="AH3" s="80"/>
      <c r="AI3" s="80"/>
      <c r="AJ3" s="80"/>
      <c r="AK3" s="80"/>
      <c r="AL3" s="83"/>
    </row>
    <row r="4" spans="1:38" ht="69.75" customHeight="1" x14ac:dyDescent="0.25">
      <c r="A4" s="91"/>
      <c r="B4" s="78"/>
      <c r="C4" s="89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30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30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49" customFormat="1" x14ac:dyDescent="0.25">
      <c r="A5" s="42" t="s">
        <v>26</v>
      </c>
      <c r="B5" s="43" t="s">
        <v>61</v>
      </c>
      <c r="C5" s="44" t="s">
        <v>3</v>
      </c>
      <c r="D5" s="45"/>
      <c r="E5" s="45">
        <f>22.991-E6-E7</f>
        <v>17.931000000000001</v>
      </c>
      <c r="F5" s="45">
        <f>24.14-F6-F7</f>
        <v>18.82</v>
      </c>
      <c r="G5" s="45">
        <f>25.298-G6-G7</f>
        <v>19.727999999999998</v>
      </c>
      <c r="H5" s="45">
        <f>26.487-H6-H7</f>
        <v>20.656999999999996</v>
      </c>
      <c r="I5" s="45">
        <f>27.732-I6-I7</f>
        <v>21.622</v>
      </c>
      <c r="J5" s="45">
        <f>29.036-J6-J7</f>
        <v>22.635999999999999</v>
      </c>
      <c r="K5" s="45"/>
      <c r="L5" s="48">
        <f t="shared" ref="L5:Q5" si="5">14*L41*L43</f>
        <v>19.154386390969588</v>
      </c>
      <c r="M5" s="48">
        <f t="shared" si="5"/>
        <v>20.092951324127096</v>
      </c>
      <c r="N5" s="48">
        <f t="shared" si="5"/>
        <v>21.03732003636107</v>
      </c>
      <c r="O5" s="48">
        <f t="shared" si="5"/>
        <v>22.026074078070035</v>
      </c>
      <c r="P5" s="48">
        <f t="shared" si="5"/>
        <v>23.061299559739325</v>
      </c>
      <c r="Q5" s="48">
        <f t="shared" si="5"/>
        <v>24.145180639047073</v>
      </c>
      <c r="R5" s="48">
        <f>D5-K5</f>
        <v>0</v>
      </c>
      <c r="S5" s="47">
        <f t="shared" ref="S5:X5" si="6">E5-L5</f>
        <v>-1.223386390969587</v>
      </c>
      <c r="T5" s="47">
        <f t="shared" si="6"/>
        <v>-1.2729513241270958</v>
      </c>
      <c r="U5" s="47">
        <f t="shared" si="6"/>
        <v>-1.309320036361072</v>
      </c>
      <c r="V5" s="47">
        <f t="shared" si="6"/>
        <v>-1.3690740780700388</v>
      </c>
      <c r="W5" s="47">
        <f t="shared" si="6"/>
        <v>-1.4392995597393252</v>
      </c>
      <c r="X5" s="47">
        <f t="shared" si="6"/>
        <v>-1.5091806390470737</v>
      </c>
      <c r="Y5" s="47"/>
      <c r="Z5" s="69">
        <v>0.80200000000000005</v>
      </c>
      <c r="AA5" s="70">
        <v>1.0309999999999999</v>
      </c>
      <c r="AB5" s="70">
        <v>0.88100000000000001</v>
      </c>
      <c r="AC5" s="70">
        <v>0.71799999999999997</v>
      </c>
      <c r="AD5" s="70">
        <v>0.83699999999999997</v>
      </c>
      <c r="AE5" s="70">
        <v>0.74299999999999999</v>
      </c>
      <c r="AF5" s="48">
        <f>Y5*D5</f>
        <v>0</v>
      </c>
      <c r="AG5" s="94">
        <f>Z5*E5</f>
        <v>14.380662000000001</v>
      </c>
      <c r="AH5" s="94">
        <f t="shared" ref="AH5:AL8" si="7">AA5*F5</f>
        <v>19.403419999999997</v>
      </c>
      <c r="AI5" s="94">
        <f t="shared" si="7"/>
        <v>17.380367999999997</v>
      </c>
      <c r="AJ5" s="94">
        <f t="shared" si="7"/>
        <v>14.831725999999996</v>
      </c>
      <c r="AK5" s="94">
        <f t="shared" si="7"/>
        <v>18.097614</v>
      </c>
      <c r="AL5" s="94">
        <f t="shared" si="7"/>
        <v>16.818548</v>
      </c>
    </row>
    <row r="6" spans="1:38" s="49" customFormat="1" x14ac:dyDescent="0.25">
      <c r="A6" s="50" t="s">
        <v>47</v>
      </c>
      <c r="B6" s="43" t="str">
        <f>B5</f>
        <v>K_TP3300.AS.0016</v>
      </c>
      <c r="C6" s="44" t="s">
        <v>3</v>
      </c>
      <c r="D6" s="45"/>
      <c r="E6" s="46">
        <v>2.9</v>
      </c>
      <c r="F6" s="46">
        <v>3.05</v>
      </c>
      <c r="G6" s="47">
        <v>3.19</v>
      </c>
      <c r="H6" s="47">
        <v>3.34</v>
      </c>
      <c r="I6" s="47">
        <v>3.5</v>
      </c>
      <c r="J6" s="47">
        <v>3.67</v>
      </c>
      <c r="K6" s="48"/>
      <c r="L6" s="48">
        <f t="shared" ref="L6:Q6" si="8">120*0.024*L41*L43</f>
        <v>3.9403309147137437</v>
      </c>
      <c r="M6" s="48">
        <f t="shared" si="8"/>
        <v>4.1334071295347163</v>
      </c>
      <c r="N6" s="48">
        <f t="shared" si="8"/>
        <v>4.3276772646228485</v>
      </c>
      <c r="O6" s="48">
        <f t="shared" si="8"/>
        <v>4.5310780960601216</v>
      </c>
      <c r="P6" s="48">
        <f t="shared" si="8"/>
        <v>4.7440387665749473</v>
      </c>
      <c r="Q6" s="48">
        <f t="shared" si="8"/>
        <v>4.967008588603969</v>
      </c>
      <c r="R6" s="47">
        <f t="shared" ref="R6:S43" si="9">D6-K6</f>
        <v>0</v>
      </c>
      <c r="S6" s="47">
        <f t="shared" si="9"/>
        <v>-1.0403309147137438</v>
      </c>
      <c r="T6" s="47">
        <f t="shared" ref="T6:T43" si="10">F6-M6</f>
        <v>-1.0834071295347165</v>
      </c>
      <c r="U6" s="47">
        <f t="shared" ref="U6:U43" si="11">G6-N6</f>
        <v>-1.1376772646228486</v>
      </c>
      <c r="V6" s="47">
        <f t="shared" ref="V6:V43" si="12">H6-O6</f>
        <v>-1.1910780960601217</v>
      </c>
      <c r="W6" s="47">
        <f t="shared" ref="W6:W43" si="13">I6-P6</f>
        <v>-1.2440387665749473</v>
      </c>
      <c r="X6" s="47">
        <f t="shared" ref="X6:X43" si="14">J6-Q6</f>
        <v>-1.2970085886039691</v>
      </c>
      <c r="Y6" s="47"/>
      <c r="Z6" s="70">
        <v>0.80200000000000005</v>
      </c>
      <c r="AA6" s="70">
        <v>1.0309999999999999</v>
      </c>
      <c r="AB6" s="70">
        <v>0.88100000000000001</v>
      </c>
      <c r="AC6" s="70">
        <v>0.71799999999999997</v>
      </c>
      <c r="AD6" s="70">
        <v>0.83699999999999997</v>
      </c>
      <c r="AE6" s="70">
        <v>0.74299999999999999</v>
      </c>
      <c r="AF6" s="48">
        <f t="shared" ref="AF5:AL7" si="15">Y6*D6</f>
        <v>0</v>
      </c>
      <c r="AG6" s="94">
        <f t="shared" ref="AG6:AG8" si="16">Z6*E6</f>
        <v>2.3258000000000001</v>
      </c>
      <c r="AH6" s="94">
        <f t="shared" si="7"/>
        <v>3.1445499999999997</v>
      </c>
      <c r="AI6" s="94">
        <f t="shared" si="7"/>
        <v>2.8103899999999999</v>
      </c>
      <c r="AJ6" s="94">
        <f t="shared" si="7"/>
        <v>2.3981199999999996</v>
      </c>
      <c r="AK6" s="94">
        <f t="shared" si="7"/>
        <v>2.9295</v>
      </c>
      <c r="AL6" s="94">
        <f t="shared" si="7"/>
        <v>2.72681</v>
      </c>
    </row>
    <row r="7" spans="1:38" s="49" customFormat="1" x14ac:dyDescent="0.25">
      <c r="A7" s="50" t="s">
        <v>49</v>
      </c>
      <c r="B7" s="43" t="str">
        <f>B5</f>
        <v>K_TP3300.AS.0016</v>
      </c>
      <c r="C7" s="44" t="s">
        <v>3</v>
      </c>
      <c r="D7" s="45"/>
      <c r="E7" s="46">
        <v>2.16</v>
      </c>
      <c r="F7" s="46">
        <v>2.27</v>
      </c>
      <c r="G7" s="47">
        <v>2.38</v>
      </c>
      <c r="H7" s="47">
        <v>2.4900000000000002</v>
      </c>
      <c r="I7" s="47">
        <v>2.61</v>
      </c>
      <c r="J7" s="47">
        <v>2.73</v>
      </c>
      <c r="K7" s="48"/>
      <c r="L7" s="48">
        <f>2.2*L41*L43</f>
        <v>3.0099750042952209</v>
      </c>
      <c r="M7" s="48">
        <f t="shared" ref="M7:Q7" si="17">2.2*M41*M43</f>
        <v>3.1574637795056866</v>
      </c>
      <c r="N7" s="48">
        <f t="shared" si="17"/>
        <v>3.305864577142454</v>
      </c>
      <c r="O7" s="48">
        <f t="shared" si="17"/>
        <v>3.4612402122681489</v>
      </c>
      <c r="P7" s="48">
        <f t="shared" si="17"/>
        <v>3.6239185022447518</v>
      </c>
      <c r="Q7" s="48">
        <f t="shared" si="17"/>
        <v>3.7942426718502547</v>
      </c>
      <c r="R7" s="47">
        <f t="shared" si="9"/>
        <v>0</v>
      </c>
      <c r="S7" s="47">
        <f t="shared" si="9"/>
        <v>-0.84997500429522077</v>
      </c>
      <c r="T7" s="47">
        <f t="shared" si="10"/>
        <v>-0.88746377950568656</v>
      </c>
      <c r="U7" s="47">
        <f t="shared" si="11"/>
        <v>-0.92586457714245407</v>
      </c>
      <c r="V7" s="47">
        <f t="shared" si="12"/>
        <v>-0.97124021226814872</v>
      </c>
      <c r="W7" s="47">
        <f t="shared" si="13"/>
        <v>-1.0139185022447519</v>
      </c>
      <c r="X7" s="47">
        <f t="shared" si="14"/>
        <v>-1.0642426718502547</v>
      </c>
      <c r="Y7" s="47"/>
      <c r="Z7" s="70">
        <v>0.80200000000000005</v>
      </c>
      <c r="AA7" s="70">
        <v>1.0309999999999999</v>
      </c>
      <c r="AB7" s="70">
        <v>0.88100000000000001</v>
      </c>
      <c r="AC7" s="70">
        <v>0.71799999999999997</v>
      </c>
      <c r="AD7" s="70">
        <v>0.83699999999999997</v>
      </c>
      <c r="AE7" s="70">
        <v>0.74299999999999999</v>
      </c>
      <c r="AF7" s="48">
        <f t="shared" si="15"/>
        <v>0</v>
      </c>
      <c r="AG7" s="94">
        <f t="shared" si="16"/>
        <v>1.7323200000000003</v>
      </c>
      <c r="AH7" s="94">
        <f t="shared" si="7"/>
        <v>2.3403699999999996</v>
      </c>
      <c r="AI7" s="94">
        <f t="shared" si="7"/>
        <v>2.0967799999999999</v>
      </c>
      <c r="AJ7" s="94">
        <f t="shared" si="7"/>
        <v>1.7878200000000002</v>
      </c>
      <c r="AK7" s="94">
        <f t="shared" si="7"/>
        <v>2.1845699999999999</v>
      </c>
      <c r="AL7" s="94">
        <f t="shared" si="7"/>
        <v>2.0283899999999999</v>
      </c>
    </row>
    <row r="8" spans="1:38" s="49" customFormat="1" x14ac:dyDescent="0.25">
      <c r="A8" s="42" t="s">
        <v>40</v>
      </c>
      <c r="B8" s="43" t="str">
        <f>B5</f>
        <v>K_TP3300.AS.0016</v>
      </c>
      <c r="C8" s="44" t="s">
        <v>3</v>
      </c>
      <c r="D8" s="45"/>
      <c r="E8" s="46">
        <v>0.06</v>
      </c>
      <c r="F8" s="46">
        <v>6.3E-2</v>
      </c>
      <c r="G8" s="47">
        <v>6.6000000000000003E-2</v>
      </c>
      <c r="H8" s="47">
        <v>6.9000000000000006E-2</v>
      </c>
      <c r="I8" s="47">
        <v>7.1999999999999995E-2</v>
      </c>
      <c r="J8" s="47">
        <v>7.5999999999999998E-2</v>
      </c>
      <c r="K8" s="48"/>
      <c r="L8" s="48">
        <f>1.52*L43</f>
        <v>1.9996337441122096</v>
      </c>
      <c r="M8" s="48">
        <f t="shared" ref="M8:Q8" si="18">1.52*M43</f>
        <v>2.0976157975737078</v>
      </c>
      <c r="N8" s="48">
        <f t="shared" si="18"/>
        <v>2.1962037400596719</v>
      </c>
      <c r="O8" s="48">
        <f t="shared" si="18"/>
        <v>2.2994253158424764</v>
      </c>
      <c r="P8" s="48">
        <f t="shared" si="18"/>
        <v>2.4074983056870725</v>
      </c>
      <c r="Q8" s="48">
        <f t="shared" si="18"/>
        <v>2.5206507260543649</v>
      </c>
      <c r="R8" s="47">
        <f t="shared" si="9"/>
        <v>0</v>
      </c>
      <c r="S8" s="47">
        <f t="shared" si="9"/>
        <v>-1.9396337441122096</v>
      </c>
      <c r="T8" s="47">
        <f t="shared" si="10"/>
        <v>-2.0346157975737076</v>
      </c>
      <c r="U8" s="47">
        <f t="shared" si="11"/>
        <v>-2.1302037400596721</v>
      </c>
      <c r="V8" s="47">
        <f t="shared" si="12"/>
        <v>-2.2304253158424765</v>
      </c>
      <c r="W8" s="47">
        <f t="shared" si="13"/>
        <v>-2.3354983056870724</v>
      </c>
      <c r="X8" s="47">
        <f t="shared" si="14"/>
        <v>-2.4446507260543648</v>
      </c>
      <c r="Y8" s="47"/>
      <c r="Z8" s="70">
        <v>0.80200000000000005</v>
      </c>
      <c r="AA8" s="70">
        <v>1.0309999999999999</v>
      </c>
      <c r="AB8" s="70">
        <v>0.88100000000000001</v>
      </c>
      <c r="AC8" s="70">
        <v>0.71799999999999997</v>
      </c>
      <c r="AD8" s="70">
        <v>0.83699999999999997</v>
      </c>
      <c r="AE8" s="70">
        <v>0.74299999999999999</v>
      </c>
      <c r="AF8" s="48">
        <f t="shared" ref="AF8:AF27" si="19">Y8*D8</f>
        <v>0</v>
      </c>
      <c r="AG8" s="94">
        <f t="shared" si="16"/>
        <v>4.8120000000000003E-2</v>
      </c>
      <c r="AH8" s="94">
        <f t="shared" si="7"/>
        <v>6.4952999999999997E-2</v>
      </c>
      <c r="AI8" s="94">
        <f t="shared" si="7"/>
        <v>5.8146000000000003E-2</v>
      </c>
      <c r="AJ8" s="94">
        <f t="shared" si="7"/>
        <v>4.9542000000000003E-2</v>
      </c>
      <c r="AK8" s="94">
        <f t="shared" si="7"/>
        <v>6.0263999999999991E-2</v>
      </c>
      <c r="AL8" s="94">
        <f t="shared" si="7"/>
        <v>5.6467999999999997E-2</v>
      </c>
    </row>
    <row r="9" spans="1:38" s="58" customFormat="1" ht="17.25" customHeight="1" x14ac:dyDescent="0.25">
      <c r="A9" s="51" t="s">
        <v>27</v>
      </c>
      <c r="B9" s="52" t="str">
        <f>B5</f>
        <v>K_TP3300.AS.0016</v>
      </c>
      <c r="C9" s="53" t="s">
        <v>4</v>
      </c>
      <c r="D9" s="54"/>
      <c r="E9" s="54">
        <f>33.183-E10-E11</f>
        <v>26.823</v>
      </c>
      <c r="F9" s="54">
        <f>34.841-F10-F11</f>
        <v>28.161000000000001</v>
      </c>
      <c r="G9" s="54">
        <f>36.512-G10-G11</f>
        <v>29.502000000000002</v>
      </c>
      <c r="H9" s="54">
        <f>38.228-H10-H11</f>
        <v>30.898000000000003</v>
      </c>
      <c r="I9" s="54">
        <f>40.025-I10-I11</f>
        <v>32.344999999999999</v>
      </c>
      <c r="J9" s="54">
        <f>41.906-J10-J11</f>
        <v>33.866</v>
      </c>
      <c r="K9" s="54"/>
      <c r="L9" s="57">
        <f>24*L41*L43</f>
        <v>32.836090955947867</v>
      </c>
      <c r="M9" s="57">
        <f t="shared" ref="M9:Q9" si="20">24*M41*M43</f>
        <v>34.445059412789305</v>
      </c>
      <c r="N9" s="57">
        <f t="shared" si="20"/>
        <v>36.063977205190405</v>
      </c>
      <c r="O9" s="57">
        <f t="shared" si="20"/>
        <v>37.758984133834346</v>
      </c>
      <c r="P9" s="57">
        <f t="shared" si="20"/>
        <v>39.533656388124562</v>
      </c>
      <c r="Q9" s="57">
        <f t="shared" si="20"/>
        <v>41.391738238366415</v>
      </c>
      <c r="R9" s="56">
        <f t="shared" si="9"/>
        <v>0</v>
      </c>
      <c r="S9" s="56">
        <f t="shared" si="9"/>
        <v>-6.0130909559478667</v>
      </c>
      <c r="T9" s="56">
        <f t="shared" si="10"/>
        <v>-6.2840594127893041</v>
      </c>
      <c r="U9" s="56">
        <f t="shared" si="11"/>
        <v>-6.5619772051904022</v>
      </c>
      <c r="V9" s="56">
        <f t="shared" si="12"/>
        <v>-6.8609841338343429</v>
      </c>
      <c r="W9" s="56">
        <f t="shared" si="13"/>
        <v>-7.1886563881245635</v>
      </c>
      <c r="X9" s="56">
        <f t="shared" si="14"/>
        <v>-7.5257382383664151</v>
      </c>
      <c r="Y9" s="56"/>
      <c r="Z9" s="70">
        <v>1.038</v>
      </c>
      <c r="AA9" s="70">
        <v>0.6</v>
      </c>
      <c r="AB9" s="70">
        <v>0.63700000000000001</v>
      </c>
      <c r="AC9" s="70">
        <v>0.57299999999999995</v>
      </c>
      <c r="AD9" s="70">
        <v>0.78700000000000003</v>
      </c>
      <c r="AE9" s="70">
        <v>0.91900000000000004</v>
      </c>
      <c r="AF9" s="57">
        <f t="shared" si="19"/>
        <v>0</v>
      </c>
      <c r="AG9" s="95">
        <f t="shared" ref="AG9:AL20" si="21">Z9*E9</f>
        <v>27.842274</v>
      </c>
      <c r="AH9" s="95">
        <f t="shared" si="21"/>
        <v>16.896599999999999</v>
      </c>
      <c r="AI9" s="95">
        <f t="shared" si="21"/>
        <v>18.792774000000001</v>
      </c>
      <c r="AJ9" s="95">
        <f t="shared" si="21"/>
        <v>17.704554000000002</v>
      </c>
      <c r="AK9" s="95">
        <f t="shared" si="21"/>
        <v>25.455515000000002</v>
      </c>
      <c r="AL9" s="96">
        <f t="shared" si="21"/>
        <v>31.122854</v>
      </c>
    </row>
    <row r="10" spans="1:38" s="58" customFormat="1" ht="17.25" customHeight="1" x14ac:dyDescent="0.25">
      <c r="A10" s="59" t="s">
        <v>48</v>
      </c>
      <c r="B10" s="52" t="str">
        <f>B5</f>
        <v>K_TP3300.AS.0016</v>
      </c>
      <c r="C10" s="53" t="s">
        <v>4</v>
      </c>
      <c r="D10" s="54"/>
      <c r="E10" s="55">
        <v>4.2</v>
      </c>
      <c r="F10" s="56">
        <v>4.41</v>
      </c>
      <c r="G10" s="56">
        <v>4.63</v>
      </c>
      <c r="H10" s="56">
        <v>4.84</v>
      </c>
      <c r="I10" s="56">
        <v>5.07</v>
      </c>
      <c r="J10" s="56">
        <v>5.31</v>
      </c>
      <c r="K10" s="57"/>
      <c r="L10" s="57">
        <f>146*0.024*L41*L43</f>
        <v>4.7940692795683884</v>
      </c>
      <c r="M10" s="57">
        <f t="shared" ref="M10:Q10" si="22">146*0.024*M41*M43</f>
        <v>5.0289786742672389</v>
      </c>
      <c r="N10" s="57">
        <f t="shared" si="22"/>
        <v>5.2653406719577989</v>
      </c>
      <c r="O10" s="57">
        <f t="shared" si="22"/>
        <v>5.5128116835398151</v>
      </c>
      <c r="P10" s="57">
        <f t="shared" si="22"/>
        <v>5.7719138326661863</v>
      </c>
      <c r="Q10" s="57">
        <f t="shared" si="22"/>
        <v>6.0431937828014961</v>
      </c>
      <c r="R10" s="56">
        <f t="shared" si="9"/>
        <v>0</v>
      </c>
      <c r="S10" s="56">
        <f t="shared" si="9"/>
        <v>-0.59406927956838818</v>
      </c>
      <c r="T10" s="56">
        <f t="shared" si="10"/>
        <v>-0.61897867426723874</v>
      </c>
      <c r="U10" s="56">
        <f t="shared" si="11"/>
        <v>-0.63534067195779897</v>
      </c>
      <c r="V10" s="56">
        <f t="shared" si="12"/>
        <v>-0.67281168353981524</v>
      </c>
      <c r="W10" s="56">
        <f t="shared" si="13"/>
        <v>-0.70191383266618601</v>
      </c>
      <c r="X10" s="56">
        <f t="shared" si="14"/>
        <v>-0.7331937828014965</v>
      </c>
      <c r="Y10" s="56"/>
      <c r="Z10" s="70">
        <v>1.038</v>
      </c>
      <c r="AA10" s="70">
        <v>0.6</v>
      </c>
      <c r="AB10" s="70">
        <v>0.63700000000000001</v>
      </c>
      <c r="AC10" s="70">
        <v>0.57299999999999995</v>
      </c>
      <c r="AD10" s="70">
        <v>0.78700000000000003</v>
      </c>
      <c r="AE10" s="70">
        <v>0.91900000000000004</v>
      </c>
      <c r="AF10" s="57">
        <f t="shared" si="19"/>
        <v>0</v>
      </c>
      <c r="AG10" s="95">
        <f t="shared" si="21"/>
        <v>4.3596000000000004</v>
      </c>
      <c r="AH10" s="95">
        <f t="shared" si="21"/>
        <v>2.6459999999999999</v>
      </c>
      <c r="AI10" s="95">
        <f t="shared" si="21"/>
        <v>2.9493100000000001</v>
      </c>
      <c r="AJ10" s="95">
        <f t="shared" si="21"/>
        <v>2.7733199999999996</v>
      </c>
      <c r="AK10" s="95">
        <f t="shared" si="21"/>
        <v>3.9900900000000004</v>
      </c>
      <c r="AL10" s="96">
        <f t="shared" si="21"/>
        <v>4.8798899999999996</v>
      </c>
    </row>
    <row r="11" spans="1:38" s="58" customFormat="1" ht="17.25" customHeight="1" x14ac:dyDescent="0.25">
      <c r="A11" s="59" t="s">
        <v>49</v>
      </c>
      <c r="B11" s="52" t="str">
        <f>B5</f>
        <v>K_TP3300.AS.0016</v>
      </c>
      <c r="C11" s="53" t="s">
        <v>4</v>
      </c>
      <c r="D11" s="54"/>
      <c r="E11" s="55">
        <v>2.16</v>
      </c>
      <c r="F11" s="56">
        <v>2.27</v>
      </c>
      <c r="G11" s="56">
        <v>2.38</v>
      </c>
      <c r="H11" s="56">
        <v>2.4900000000000002</v>
      </c>
      <c r="I11" s="56">
        <v>2.61</v>
      </c>
      <c r="J11" s="56">
        <v>2.73</v>
      </c>
      <c r="K11" s="57"/>
      <c r="L11" s="57">
        <f>2.2*L41*L43</f>
        <v>3.0099750042952209</v>
      </c>
      <c r="M11" s="57">
        <f t="shared" ref="M11:Q11" si="23">2.2*M41*M43</f>
        <v>3.1574637795056866</v>
      </c>
      <c r="N11" s="57">
        <f t="shared" si="23"/>
        <v>3.305864577142454</v>
      </c>
      <c r="O11" s="57">
        <f t="shared" si="23"/>
        <v>3.4612402122681489</v>
      </c>
      <c r="P11" s="57">
        <f t="shared" si="23"/>
        <v>3.6239185022447518</v>
      </c>
      <c r="Q11" s="57">
        <f t="shared" si="23"/>
        <v>3.7942426718502547</v>
      </c>
      <c r="R11" s="56">
        <f t="shared" si="9"/>
        <v>0</v>
      </c>
      <c r="S11" s="56">
        <f t="shared" si="9"/>
        <v>-0.84997500429522077</v>
      </c>
      <c r="T11" s="56">
        <f t="shared" si="10"/>
        <v>-0.88746377950568656</v>
      </c>
      <c r="U11" s="56">
        <f t="shared" si="11"/>
        <v>-0.92586457714245407</v>
      </c>
      <c r="V11" s="56">
        <f t="shared" si="12"/>
        <v>-0.97124021226814872</v>
      </c>
      <c r="W11" s="56">
        <f t="shared" si="13"/>
        <v>-1.0139185022447519</v>
      </c>
      <c r="X11" s="56">
        <f t="shared" si="14"/>
        <v>-1.0642426718502547</v>
      </c>
      <c r="Y11" s="56"/>
      <c r="Z11" s="70">
        <v>1.038</v>
      </c>
      <c r="AA11" s="70">
        <v>0.6</v>
      </c>
      <c r="AB11" s="70">
        <v>0.63700000000000001</v>
      </c>
      <c r="AC11" s="70">
        <v>0.57299999999999995</v>
      </c>
      <c r="AD11" s="70">
        <v>0.78700000000000003</v>
      </c>
      <c r="AE11" s="70">
        <v>0.91900000000000004</v>
      </c>
      <c r="AF11" s="57">
        <f t="shared" si="19"/>
        <v>0</v>
      </c>
      <c r="AG11" s="95">
        <f t="shared" si="21"/>
        <v>2.2420800000000001</v>
      </c>
      <c r="AH11" s="95">
        <f t="shared" si="21"/>
        <v>1.3619999999999999</v>
      </c>
      <c r="AI11" s="95">
        <f t="shared" si="21"/>
        <v>1.51606</v>
      </c>
      <c r="AJ11" s="95">
        <f t="shared" si="21"/>
        <v>1.4267700000000001</v>
      </c>
      <c r="AK11" s="95">
        <f t="shared" si="21"/>
        <v>2.0540699999999998</v>
      </c>
      <c r="AL11" s="96">
        <f t="shared" si="21"/>
        <v>2.5088699999999999</v>
      </c>
    </row>
    <row r="12" spans="1:38" s="58" customFormat="1" x14ac:dyDescent="0.25">
      <c r="A12" s="51" t="s">
        <v>40</v>
      </c>
      <c r="B12" s="52" t="str">
        <f>B9</f>
        <v>K_TP3300.AS.0016</v>
      </c>
      <c r="C12" s="53" t="s">
        <v>4</v>
      </c>
      <c r="D12" s="54"/>
      <c r="E12" s="55">
        <v>0.06</v>
      </c>
      <c r="F12" s="55">
        <v>6.3E-2</v>
      </c>
      <c r="G12" s="56">
        <v>6.6000000000000003E-2</v>
      </c>
      <c r="H12" s="56">
        <v>6.9000000000000006E-2</v>
      </c>
      <c r="I12" s="56">
        <v>7.1999999999999995E-2</v>
      </c>
      <c r="J12" s="56">
        <v>7.5999999999999998E-2</v>
      </c>
      <c r="K12" s="57"/>
      <c r="L12" s="57">
        <f>1.52*L43</f>
        <v>1.9996337441122096</v>
      </c>
      <c r="M12" s="57">
        <f t="shared" ref="M12:Q12" si="24">1.52*M43</f>
        <v>2.0976157975737078</v>
      </c>
      <c r="N12" s="57">
        <f t="shared" si="24"/>
        <v>2.1962037400596719</v>
      </c>
      <c r="O12" s="57">
        <f t="shared" si="24"/>
        <v>2.2994253158424764</v>
      </c>
      <c r="P12" s="57">
        <f t="shared" si="24"/>
        <v>2.4074983056870725</v>
      </c>
      <c r="Q12" s="57">
        <f t="shared" si="24"/>
        <v>2.5206507260543649</v>
      </c>
      <c r="R12" s="56">
        <f t="shared" si="9"/>
        <v>0</v>
      </c>
      <c r="S12" s="56">
        <f t="shared" ref="S12" si="25">E12-L12</f>
        <v>-1.9396337441122096</v>
      </c>
      <c r="T12" s="56">
        <f t="shared" ref="T12" si="26">F12-M12</f>
        <v>-2.0346157975737076</v>
      </c>
      <c r="U12" s="56">
        <f t="shared" ref="U12" si="27">G12-N12</f>
        <v>-2.1302037400596721</v>
      </c>
      <c r="V12" s="56">
        <f t="shared" ref="V12" si="28">H12-O12</f>
        <v>-2.2304253158424765</v>
      </c>
      <c r="W12" s="56">
        <f t="shared" ref="W12" si="29">I12-P12</f>
        <v>-2.3354983056870724</v>
      </c>
      <c r="X12" s="56">
        <f t="shared" ref="X12" si="30">J12-Q12</f>
        <v>-2.4446507260543648</v>
      </c>
      <c r="Y12" s="56"/>
      <c r="Z12" s="70">
        <v>1.038</v>
      </c>
      <c r="AA12" s="70">
        <v>0.6</v>
      </c>
      <c r="AB12" s="70">
        <v>0.63700000000000001</v>
      </c>
      <c r="AC12" s="70">
        <v>0.57299999999999995</v>
      </c>
      <c r="AD12" s="70">
        <v>0.78700000000000003</v>
      </c>
      <c r="AE12" s="70">
        <v>0.91900000000000004</v>
      </c>
      <c r="AF12" s="57">
        <f t="shared" ref="AF12" si="31">Y12*D12</f>
        <v>0</v>
      </c>
      <c r="AG12" s="95">
        <f t="shared" si="21"/>
        <v>6.2280000000000002E-2</v>
      </c>
      <c r="AH12" s="95">
        <f t="shared" ref="AH12" si="32">AA12*F12</f>
        <v>3.78E-2</v>
      </c>
      <c r="AI12" s="95">
        <f t="shared" ref="AI12" si="33">AB12*G12</f>
        <v>4.2042000000000003E-2</v>
      </c>
      <c r="AJ12" s="95">
        <f t="shared" ref="AJ12" si="34">AC12*H12</f>
        <v>3.9537000000000003E-2</v>
      </c>
      <c r="AK12" s="95">
        <f t="shared" si="21"/>
        <v>5.6663999999999999E-2</v>
      </c>
      <c r="AL12" s="96">
        <f t="shared" si="21"/>
        <v>6.9844000000000003E-2</v>
      </c>
    </row>
    <row r="13" spans="1:38" s="67" customFormat="1" ht="17.25" customHeight="1" x14ac:dyDescent="0.25">
      <c r="A13" s="60" t="s">
        <v>30</v>
      </c>
      <c r="B13" s="61" t="str">
        <f>B9</f>
        <v>K_TP3300.AS.0016</v>
      </c>
      <c r="C13" s="62" t="s">
        <v>4</v>
      </c>
      <c r="D13" s="63"/>
      <c r="E13" s="63">
        <f>48.013-E14-E15</f>
        <v>36.423000000000002</v>
      </c>
      <c r="F13" s="63">
        <f>50.41-F14-F15</f>
        <v>38.04</v>
      </c>
      <c r="G13" s="63">
        <f>52.83-G14-G15</f>
        <v>39.68</v>
      </c>
      <c r="H13" s="63">
        <f>55.31-H14-H15</f>
        <v>41.54665</v>
      </c>
      <c r="I13" s="63">
        <f>57.91-I14-I15</f>
        <v>43.49656255</v>
      </c>
      <c r="J13" s="63">
        <f>60.62-J14-J15</f>
        <v>45.529420989850003</v>
      </c>
      <c r="K13" s="65"/>
      <c r="L13" s="66">
        <f>27*L41*L43</f>
        <v>36.940602325441347</v>
      </c>
      <c r="M13" s="66">
        <f t="shared" ref="M13:Q13" si="35">27*M41*M43</f>
        <v>38.750691839387969</v>
      </c>
      <c r="N13" s="66">
        <f t="shared" si="35"/>
        <v>40.571974355839203</v>
      </c>
      <c r="O13" s="66">
        <f t="shared" si="35"/>
        <v>42.478857150563641</v>
      </c>
      <c r="P13" s="66">
        <f t="shared" si="35"/>
        <v>44.47536343664013</v>
      </c>
      <c r="Q13" s="66">
        <f t="shared" si="35"/>
        <v>46.565705518162218</v>
      </c>
      <c r="R13" s="66">
        <f>D13-K13</f>
        <v>0</v>
      </c>
      <c r="S13" s="65">
        <f t="shared" si="9"/>
        <v>-0.5176023254413451</v>
      </c>
      <c r="T13" s="65">
        <f t="shared" si="10"/>
        <v>-0.71069183938796954</v>
      </c>
      <c r="U13" s="65">
        <f t="shared" si="11"/>
        <v>-0.89197435583920281</v>
      </c>
      <c r="V13" s="65">
        <f t="shared" si="12"/>
        <v>-0.93220715056364156</v>
      </c>
      <c r="W13" s="65">
        <f t="shared" si="13"/>
        <v>-0.97880088664012987</v>
      </c>
      <c r="X13" s="65">
        <f t="shared" si="14"/>
        <v>-1.0362845283122155</v>
      </c>
      <c r="Y13" s="65"/>
      <c r="Z13" s="70">
        <v>1.4E-2</v>
      </c>
      <c r="AA13" s="70">
        <v>4.2000000000000003E-2</v>
      </c>
      <c r="AB13" s="70">
        <v>6.4000000000000001E-2</v>
      </c>
      <c r="AC13" s="70">
        <v>7.6999999999999999E-2</v>
      </c>
      <c r="AD13" s="70">
        <v>4.4999999999999998E-2</v>
      </c>
      <c r="AE13" s="70">
        <v>7.0000000000000007E-2</v>
      </c>
      <c r="AF13" s="66">
        <f t="shared" si="19"/>
        <v>0</v>
      </c>
      <c r="AG13" s="97">
        <f t="shared" si="21"/>
        <v>0.50992199999999999</v>
      </c>
      <c r="AH13" s="97">
        <f t="shared" si="21"/>
        <v>1.59768</v>
      </c>
      <c r="AI13" s="97">
        <f t="shared" si="21"/>
        <v>2.53952</v>
      </c>
      <c r="AJ13" s="97">
        <f t="shared" si="21"/>
        <v>3.19909205</v>
      </c>
      <c r="AK13" s="97">
        <f t="shared" si="21"/>
        <v>1.95734531475</v>
      </c>
      <c r="AL13" s="98">
        <f t="shared" si="21"/>
        <v>3.1870594692895007</v>
      </c>
    </row>
    <row r="14" spans="1:38" s="67" customFormat="1" ht="17.25" customHeight="1" x14ac:dyDescent="0.25">
      <c r="A14" s="68" t="s">
        <v>48</v>
      </c>
      <c r="B14" s="61" t="str">
        <f>B6</f>
        <v>K_TP3300.AS.0016</v>
      </c>
      <c r="C14" s="62" t="s">
        <v>4</v>
      </c>
      <c r="D14" s="63"/>
      <c r="E14" s="64">
        <v>9.18</v>
      </c>
      <c r="F14" s="65">
        <v>9.64</v>
      </c>
      <c r="G14" s="65">
        <v>10.1</v>
      </c>
      <c r="H14" s="65">
        <v>10.57</v>
      </c>
      <c r="I14" s="65">
        <v>11.07</v>
      </c>
      <c r="J14" s="65">
        <v>11.59</v>
      </c>
      <c r="K14" s="66"/>
      <c r="L14" s="66">
        <f>291*0.024*L41*L43</f>
        <v>9.5553024681808285</v>
      </c>
      <c r="M14" s="66">
        <f t="shared" ref="M14:Q14" si="36">291*0.024*M41*M43</f>
        <v>10.023512289121689</v>
      </c>
      <c r="N14" s="66">
        <f t="shared" si="36"/>
        <v>10.494617366710408</v>
      </c>
      <c r="O14" s="66">
        <f t="shared" si="36"/>
        <v>10.987864382945796</v>
      </c>
      <c r="P14" s="66">
        <f t="shared" si="36"/>
        <v>11.504294008944248</v>
      </c>
      <c r="Q14" s="66">
        <f t="shared" si="36"/>
        <v>12.044995827364627</v>
      </c>
      <c r="R14" s="66">
        <f t="shared" ref="R14:R16" si="37">D14-K14</f>
        <v>0</v>
      </c>
      <c r="S14" s="65">
        <f t="shared" ref="S14:S16" si="38">E14-L14</f>
        <v>-0.3753024681808288</v>
      </c>
      <c r="T14" s="65">
        <f t="shared" ref="T14:T16" si="39">F14-M14</f>
        <v>-0.383512289121688</v>
      </c>
      <c r="U14" s="65">
        <f t="shared" ref="U14:U16" si="40">G14-N14</f>
        <v>-0.39461736671040804</v>
      </c>
      <c r="V14" s="65">
        <f t="shared" ref="V14:V16" si="41">H14-O14</f>
        <v>-0.41786438294579575</v>
      </c>
      <c r="W14" s="65">
        <f t="shared" ref="W14:W16" si="42">I14-P14</f>
        <v>-0.43429400894424752</v>
      </c>
      <c r="X14" s="65">
        <f t="shared" ref="X14:X16" si="43">J14-Q14</f>
        <v>-0.45499582736462685</v>
      </c>
      <c r="Y14" s="65"/>
      <c r="Z14" s="70">
        <v>1.4E-2</v>
      </c>
      <c r="AA14" s="70">
        <v>4.2000000000000003E-2</v>
      </c>
      <c r="AB14" s="70">
        <v>6.4000000000000001E-2</v>
      </c>
      <c r="AC14" s="70">
        <v>7.6999999999999999E-2</v>
      </c>
      <c r="AD14" s="70">
        <v>4.4999999999999998E-2</v>
      </c>
      <c r="AE14" s="70">
        <v>7.0000000000000007E-2</v>
      </c>
      <c r="AF14" s="66">
        <f t="shared" ref="AF14:AF16" si="44">Y14*D14</f>
        <v>0</v>
      </c>
      <c r="AG14" s="97">
        <f t="shared" ref="AG14:AG16" si="45">Z14*E14</f>
        <v>0.12852</v>
      </c>
      <c r="AH14" s="97">
        <f t="shared" ref="AH14:AH16" si="46">AA14*F14</f>
        <v>0.40488000000000007</v>
      </c>
      <c r="AI14" s="97">
        <f t="shared" ref="AI14:AI16" si="47">AB14*G14</f>
        <v>0.64639999999999997</v>
      </c>
      <c r="AJ14" s="97">
        <f t="shared" ref="AJ14:AJ16" si="48">AC14*H14</f>
        <v>0.81389</v>
      </c>
      <c r="AK14" s="97">
        <f t="shared" ref="AK14:AK16" si="49">AD14*I14</f>
        <v>0.49814999999999998</v>
      </c>
      <c r="AL14" s="98">
        <f t="shared" ref="AL14:AL16" si="50">AE14*J14</f>
        <v>0.81130000000000002</v>
      </c>
    </row>
    <row r="15" spans="1:38" s="67" customFormat="1" ht="17.25" customHeight="1" x14ac:dyDescent="0.25">
      <c r="A15" s="68" t="s">
        <v>49</v>
      </c>
      <c r="B15" s="61" t="str">
        <f>B6</f>
        <v>K_TP3300.AS.0016</v>
      </c>
      <c r="C15" s="62" t="s">
        <v>4</v>
      </c>
      <c r="D15" s="63"/>
      <c r="E15" s="64">
        <v>2.41</v>
      </c>
      <c r="F15" s="65">
        <v>2.73</v>
      </c>
      <c r="G15" s="65">
        <v>3.05</v>
      </c>
      <c r="H15" s="66">
        <v>3.1933499999999997</v>
      </c>
      <c r="I15" s="66">
        <v>3.3434374499999993</v>
      </c>
      <c r="J15" s="66">
        <v>3.5005790101499992</v>
      </c>
      <c r="K15" s="66"/>
      <c r="L15" s="66">
        <f>2.2*L41*L43</f>
        <v>3.0099750042952209</v>
      </c>
      <c r="M15" s="66">
        <f t="shared" ref="M15:Q15" si="51">2.2*M41*M43</f>
        <v>3.1574637795056866</v>
      </c>
      <c r="N15" s="66">
        <f t="shared" si="51"/>
        <v>3.305864577142454</v>
      </c>
      <c r="O15" s="66">
        <f t="shared" si="51"/>
        <v>3.4612402122681489</v>
      </c>
      <c r="P15" s="66">
        <f t="shared" si="51"/>
        <v>3.6239185022447518</v>
      </c>
      <c r="Q15" s="66">
        <f t="shared" si="51"/>
        <v>3.7942426718502547</v>
      </c>
      <c r="R15" s="66">
        <f t="shared" si="37"/>
        <v>0</v>
      </c>
      <c r="S15" s="65">
        <f t="shared" si="38"/>
        <v>-0.59997500429522077</v>
      </c>
      <c r="T15" s="65">
        <f t="shared" si="39"/>
        <v>-0.42746377950568659</v>
      </c>
      <c r="U15" s="65">
        <f t="shared" si="40"/>
        <v>-0.25586457714245414</v>
      </c>
      <c r="V15" s="65">
        <f t="shared" si="41"/>
        <v>-0.26789021226814924</v>
      </c>
      <c r="W15" s="65">
        <f t="shared" si="42"/>
        <v>-0.2804810522447525</v>
      </c>
      <c r="X15" s="65">
        <f t="shared" si="43"/>
        <v>-0.29366366170025548</v>
      </c>
      <c r="Y15" s="65"/>
      <c r="Z15" s="70">
        <v>1.4E-2</v>
      </c>
      <c r="AA15" s="70">
        <v>4.2000000000000003E-2</v>
      </c>
      <c r="AB15" s="70">
        <v>6.4000000000000001E-2</v>
      </c>
      <c r="AC15" s="70">
        <v>7.6999999999999999E-2</v>
      </c>
      <c r="AD15" s="70">
        <v>4.4999999999999998E-2</v>
      </c>
      <c r="AE15" s="70">
        <v>7.0000000000000007E-2</v>
      </c>
      <c r="AF15" s="66">
        <f t="shared" si="44"/>
        <v>0</v>
      </c>
      <c r="AG15" s="97">
        <f t="shared" si="45"/>
        <v>3.3740000000000006E-2</v>
      </c>
      <c r="AH15" s="97">
        <f t="shared" si="46"/>
        <v>0.11466000000000001</v>
      </c>
      <c r="AI15" s="97">
        <f t="shared" si="47"/>
        <v>0.19519999999999998</v>
      </c>
      <c r="AJ15" s="97">
        <f t="shared" si="48"/>
        <v>0.24588794999999997</v>
      </c>
      <c r="AK15" s="97">
        <f t="shared" si="49"/>
        <v>0.15045468524999997</v>
      </c>
      <c r="AL15" s="98">
        <f t="shared" si="50"/>
        <v>0.24504053071049997</v>
      </c>
    </row>
    <row r="16" spans="1:38" s="67" customFormat="1" x14ac:dyDescent="0.25">
      <c r="A16" s="60" t="s">
        <v>40</v>
      </c>
      <c r="B16" s="61" t="str">
        <f>B13</f>
        <v>K_TP3300.AS.0016</v>
      </c>
      <c r="C16" s="62" t="s">
        <v>4</v>
      </c>
      <c r="D16" s="63"/>
      <c r="E16" s="64">
        <v>0.06</v>
      </c>
      <c r="F16" s="64">
        <v>6.3E-2</v>
      </c>
      <c r="G16" s="65">
        <v>6.6000000000000003E-2</v>
      </c>
      <c r="H16" s="65">
        <v>6.9000000000000006E-2</v>
      </c>
      <c r="I16" s="65">
        <v>7.1999999999999995E-2</v>
      </c>
      <c r="J16" s="65">
        <v>7.5999999999999998E-2</v>
      </c>
      <c r="K16" s="66"/>
      <c r="L16" s="66">
        <f>1.52*L43</f>
        <v>1.9996337441122096</v>
      </c>
      <c r="M16" s="66">
        <f t="shared" ref="M16:Q16" si="52">1.52*M43</f>
        <v>2.0976157975737078</v>
      </c>
      <c r="N16" s="66">
        <f t="shared" si="52"/>
        <v>2.1962037400596719</v>
      </c>
      <c r="O16" s="66">
        <f t="shared" si="52"/>
        <v>2.2994253158424764</v>
      </c>
      <c r="P16" s="66">
        <f t="shared" si="52"/>
        <v>2.4074983056870725</v>
      </c>
      <c r="Q16" s="66">
        <f t="shared" si="52"/>
        <v>2.5206507260543649</v>
      </c>
      <c r="R16" s="66">
        <f t="shared" si="37"/>
        <v>0</v>
      </c>
      <c r="S16" s="65">
        <f t="shared" si="38"/>
        <v>-1.9396337441122096</v>
      </c>
      <c r="T16" s="65">
        <f t="shared" si="39"/>
        <v>-2.0346157975737076</v>
      </c>
      <c r="U16" s="65">
        <f t="shared" si="40"/>
        <v>-2.1302037400596721</v>
      </c>
      <c r="V16" s="65">
        <f t="shared" si="41"/>
        <v>-2.2304253158424765</v>
      </c>
      <c r="W16" s="65">
        <f t="shared" si="42"/>
        <v>-2.3354983056870724</v>
      </c>
      <c r="X16" s="65">
        <f t="shared" si="43"/>
        <v>-2.4446507260543648</v>
      </c>
      <c r="Y16" s="65"/>
      <c r="Z16" s="70">
        <v>1.4E-2</v>
      </c>
      <c r="AA16" s="70">
        <v>4.2000000000000003E-2</v>
      </c>
      <c r="AB16" s="70">
        <v>6.4000000000000001E-2</v>
      </c>
      <c r="AC16" s="70">
        <v>7.6999999999999999E-2</v>
      </c>
      <c r="AD16" s="70">
        <v>4.4999999999999998E-2</v>
      </c>
      <c r="AE16" s="70">
        <v>7.0000000000000007E-2</v>
      </c>
      <c r="AF16" s="66">
        <f t="shared" si="44"/>
        <v>0</v>
      </c>
      <c r="AG16" s="97">
        <f t="shared" si="45"/>
        <v>8.4000000000000003E-4</v>
      </c>
      <c r="AH16" s="97">
        <f t="shared" si="46"/>
        <v>2.6460000000000003E-3</v>
      </c>
      <c r="AI16" s="97">
        <f t="shared" si="47"/>
        <v>4.2240000000000003E-3</v>
      </c>
      <c r="AJ16" s="97">
        <f t="shared" si="48"/>
        <v>5.313E-3</v>
      </c>
      <c r="AK16" s="97">
        <f t="shared" si="49"/>
        <v>3.2399999999999998E-3</v>
      </c>
      <c r="AL16" s="98">
        <f t="shared" si="50"/>
        <v>5.3200000000000001E-3</v>
      </c>
    </row>
    <row r="17" spans="1:38" ht="17.25" customHeight="1" x14ac:dyDescent="0.25">
      <c r="A17" s="16" t="s">
        <v>22</v>
      </c>
      <c r="B17" s="24"/>
      <c r="C17" s="15" t="s">
        <v>4</v>
      </c>
      <c r="D17" s="26"/>
      <c r="E17" s="19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>
        <f t="shared" si="9"/>
        <v>0</v>
      </c>
      <c r="S17" s="6">
        <f t="shared" si="9"/>
        <v>0</v>
      </c>
      <c r="T17" s="6">
        <f t="shared" si="10"/>
        <v>0</v>
      </c>
      <c r="U17" s="6">
        <f t="shared" si="11"/>
        <v>0</v>
      </c>
      <c r="V17" s="6">
        <f t="shared" si="12"/>
        <v>0</v>
      </c>
      <c r="W17" s="6">
        <f t="shared" si="13"/>
        <v>0</v>
      </c>
      <c r="X17" s="6">
        <f t="shared" si="14"/>
        <v>0</v>
      </c>
      <c r="Y17" s="6"/>
      <c r="Z17" s="6"/>
      <c r="AA17" s="6"/>
      <c r="AB17" s="6"/>
      <c r="AC17" s="6"/>
      <c r="AD17" s="6"/>
      <c r="AE17" s="6"/>
      <c r="AF17" s="33">
        <f t="shared" si="19"/>
        <v>0</v>
      </c>
      <c r="AG17" s="6">
        <f t="shared" si="21"/>
        <v>0</v>
      </c>
      <c r="AH17" s="6">
        <f t="shared" si="21"/>
        <v>0</v>
      </c>
      <c r="AI17" s="6">
        <f t="shared" si="21"/>
        <v>0</v>
      </c>
      <c r="AJ17" s="6">
        <f t="shared" si="21"/>
        <v>0</v>
      </c>
      <c r="AK17" s="6">
        <f t="shared" si="21"/>
        <v>0</v>
      </c>
      <c r="AL17" s="15">
        <f t="shared" si="21"/>
        <v>0</v>
      </c>
    </row>
    <row r="18" spans="1:38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>
        <f t="shared" si="9"/>
        <v>0</v>
      </c>
      <c r="S18" s="6">
        <f t="shared" si="9"/>
        <v>0</v>
      </c>
      <c r="T18" s="6">
        <f t="shared" si="10"/>
        <v>0</v>
      </c>
      <c r="U18" s="6">
        <f t="shared" si="11"/>
        <v>0</v>
      </c>
      <c r="V18" s="6">
        <f t="shared" si="12"/>
        <v>0</v>
      </c>
      <c r="W18" s="6">
        <f t="shared" si="13"/>
        <v>0</v>
      </c>
      <c r="X18" s="6">
        <f t="shared" si="14"/>
        <v>0</v>
      </c>
      <c r="Y18" s="6"/>
      <c r="Z18" s="6"/>
      <c r="AA18" s="6"/>
      <c r="AB18" s="6"/>
      <c r="AC18" s="6"/>
      <c r="AD18" s="6"/>
      <c r="AE18" s="6"/>
      <c r="AF18" s="33">
        <f t="shared" si="19"/>
        <v>0</v>
      </c>
      <c r="AG18" s="6">
        <f t="shared" si="21"/>
        <v>0</v>
      </c>
      <c r="AH18" s="6">
        <f t="shared" si="21"/>
        <v>0</v>
      </c>
      <c r="AI18" s="6">
        <f t="shared" si="21"/>
        <v>0</v>
      </c>
      <c r="AJ18" s="6">
        <f t="shared" si="21"/>
        <v>0</v>
      </c>
      <c r="AK18" s="6">
        <f t="shared" si="21"/>
        <v>0</v>
      </c>
      <c r="AL18" s="15">
        <f t="shared" si="21"/>
        <v>0</v>
      </c>
    </row>
    <row r="19" spans="1:38" ht="17.25" customHeight="1" x14ac:dyDescent="0.25">
      <c r="A19" s="14" t="s">
        <v>48</v>
      </c>
      <c r="B19" s="24"/>
      <c r="C19" s="15" t="s">
        <v>4</v>
      </c>
      <c r="D19" s="26"/>
      <c r="E19" s="19"/>
      <c r="F19" s="6"/>
      <c r="G19" s="6"/>
      <c r="H19" s="6"/>
      <c r="I19" s="6"/>
      <c r="J19" s="6"/>
      <c r="K19" s="33"/>
      <c r="L19" s="33"/>
      <c r="M19" s="6"/>
      <c r="N19" s="6"/>
      <c r="O19" s="6"/>
      <c r="P19" s="6"/>
      <c r="Q19" s="6"/>
      <c r="R19" s="6">
        <f t="shared" si="9"/>
        <v>0</v>
      </c>
      <c r="S19" s="6">
        <f t="shared" si="9"/>
        <v>0</v>
      </c>
      <c r="T19" s="6">
        <f t="shared" si="10"/>
        <v>0</v>
      </c>
      <c r="U19" s="6">
        <f t="shared" si="11"/>
        <v>0</v>
      </c>
      <c r="V19" s="6">
        <f t="shared" si="12"/>
        <v>0</v>
      </c>
      <c r="W19" s="6">
        <f t="shared" si="13"/>
        <v>0</v>
      </c>
      <c r="X19" s="6">
        <f t="shared" si="14"/>
        <v>0</v>
      </c>
      <c r="Y19" s="6"/>
      <c r="Z19" s="6"/>
      <c r="AA19" s="6"/>
      <c r="AB19" s="6"/>
      <c r="AC19" s="6"/>
      <c r="AD19" s="6"/>
      <c r="AE19" s="6"/>
      <c r="AF19" s="33">
        <f t="shared" si="19"/>
        <v>0</v>
      </c>
      <c r="AG19" s="6">
        <f t="shared" si="21"/>
        <v>0</v>
      </c>
      <c r="AH19" s="6">
        <f t="shared" si="21"/>
        <v>0</v>
      </c>
      <c r="AI19" s="6">
        <f t="shared" si="21"/>
        <v>0</v>
      </c>
      <c r="AJ19" s="6">
        <f t="shared" si="21"/>
        <v>0</v>
      </c>
      <c r="AK19" s="6">
        <f t="shared" si="21"/>
        <v>0</v>
      </c>
      <c r="AL19" s="15">
        <f t="shared" si="21"/>
        <v>0</v>
      </c>
    </row>
    <row r="20" spans="1:38" ht="17.25" customHeight="1" x14ac:dyDescent="0.25">
      <c r="A20" s="14" t="s">
        <v>49</v>
      </c>
      <c r="B20" s="24"/>
      <c r="C20" s="15" t="s">
        <v>4</v>
      </c>
      <c r="D20" s="26"/>
      <c r="E20" s="19"/>
      <c r="F20" s="6"/>
      <c r="G20" s="6"/>
      <c r="H20" s="6"/>
      <c r="I20" s="6"/>
      <c r="J20" s="6"/>
      <c r="K20" s="33"/>
      <c r="L20" s="6"/>
      <c r="M20" s="6"/>
      <c r="N20" s="6"/>
      <c r="O20" s="6"/>
      <c r="P20" s="6"/>
      <c r="Q20" s="6"/>
      <c r="R20" s="6">
        <f t="shared" si="9"/>
        <v>0</v>
      </c>
      <c r="S20" s="6">
        <f t="shared" si="9"/>
        <v>0</v>
      </c>
      <c r="T20" s="6">
        <f t="shared" si="10"/>
        <v>0</v>
      </c>
      <c r="U20" s="6">
        <f t="shared" si="11"/>
        <v>0</v>
      </c>
      <c r="V20" s="6">
        <f t="shared" si="12"/>
        <v>0</v>
      </c>
      <c r="W20" s="6">
        <f t="shared" si="13"/>
        <v>0</v>
      </c>
      <c r="X20" s="6">
        <f t="shared" si="14"/>
        <v>0</v>
      </c>
      <c r="Y20" s="6"/>
      <c r="Z20" s="6"/>
      <c r="AA20" s="6"/>
      <c r="AB20" s="6"/>
      <c r="AC20" s="6"/>
      <c r="AD20" s="6"/>
      <c r="AE20" s="6"/>
      <c r="AF20" s="33">
        <f t="shared" si="19"/>
        <v>0</v>
      </c>
      <c r="AG20" s="6">
        <f t="shared" si="21"/>
        <v>0</v>
      </c>
      <c r="AH20" s="6">
        <f t="shared" si="21"/>
        <v>0</v>
      </c>
      <c r="AI20" s="6">
        <f t="shared" si="21"/>
        <v>0</v>
      </c>
      <c r="AJ20" s="6">
        <f t="shared" si="21"/>
        <v>0</v>
      </c>
      <c r="AK20" s="6">
        <f t="shared" si="21"/>
        <v>0</v>
      </c>
      <c r="AL20" s="15">
        <f t="shared" si="21"/>
        <v>0</v>
      </c>
    </row>
    <row r="21" spans="1:38" ht="17.25" customHeight="1" x14ac:dyDescent="0.25">
      <c r="A21" s="16" t="s">
        <v>40</v>
      </c>
      <c r="B21" s="24"/>
      <c r="C21" s="15" t="s">
        <v>4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9"/>
        <v>0</v>
      </c>
      <c r="S21" s="6">
        <f t="shared" si="9"/>
        <v>0</v>
      </c>
      <c r="T21" s="6">
        <f t="shared" si="10"/>
        <v>0</v>
      </c>
      <c r="U21" s="6">
        <f t="shared" si="11"/>
        <v>0</v>
      </c>
      <c r="V21" s="6">
        <f t="shared" si="12"/>
        <v>0</v>
      </c>
      <c r="W21" s="6">
        <f t="shared" si="13"/>
        <v>0</v>
      </c>
      <c r="X21" s="6">
        <f t="shared" si="14"/>
        <v>0</v>
      </c>
      <c r="Y21" s="6"/>
      <c r="Z21" s="6"/>
      <c r="AA21" s="6"/>
      <c r="AB21" s="6"/>
      <c r="AC21" s="6"/>
      <c r="AD21" s="6"/>
      <c r="AE21" s="6"/>
      <c r="AF21" s="33">
        <f t="shared" si="19"/>
        <v>0</v>
      </c>
      <c r="AG21" s="6"/>
      <c r="AH21" s="6"/>
      <c r="AI21" s="6"/>
      <c r="AJ21" s="6"/>
      <c r="AK21" s="6"/>
      <c r="AL21" s="15"/>
    </row>
    <row r="22" spans="1:38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9"/>
        <v>0</v>
      </c>
      <c r="S22" s="6">
        <f t="shared" si="9"/>
        <v>0</v>
      </c>
      <c r="T22" s="6">
        <f t="shared" si="10"/>
        <v>0</v>
      </c>
      <c r="U22" s="6">
        <f t="shared" si="11"/>
        <v>0</v>
      </c>
      <c r="V22" s="6">
        <f t="shared" si="12"/>
        <v>0</v>
      </c>
      <c r="W22" s="6">
        <f t="shared" si="13"/>
        <v>0</v>
      </c>
      <c r="X22" s="6">
        <f t="shared" si="14"/>
        <v>0</v>
      </c>
      <c r="Y22" s="6"/>
      <c r="Z22" s="6"/>
      <c r="AA22" s="6"/>
      <c r="AB22" s="6"/>
      <c r="AC22" s="6"/>
      <c r="AD22" s="6"/>
      <c r="AE22" s="6"/>
      <c r="AF22" s="33">
        <f t="shared" si="19"/>
        <v>0</v>
      </c>
      <c r="AG22" s="6">
        <f t="shared" ref="AG22:AL27" si="53">Z22*E22</f>
        <v>0</v>
      </c>
      <c r="AH22" s="6">
        <f t="shared" si="53"/>
        <v>0</v>
      </c>
      <c r="AI22" s="6">
        <f t="shared" si="53"/>
        <v>0</v>
      </c>
      <c r="AJ22" s="6">
        <f t="shared" si="53"/>
        <v>0</v>
      </c>
      <c r="AK22" s="6">
        <f t="shared" si="53"/>
        <v>0</v>
      </c>
      <c r="AL22" s="15">
        <f t="shared" si="53"/>
        <v>0</v>
      </c>
    </row>
    <row r="23" spans="1:38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f t="shared" si="9"/>
        <v>0</v>
      </c>
      <c r="S23" s="6">
        <f t="shared" si="9"/>
        <v>0</v>
      </c>
      <c r="T23" s="6">
        <f t="shared" si="10"/>
        <v>0</v>
      </c>
      <c r="U23" s="6">
        <f t="shared" si="11"/>
        <v>0</v>
      </c>
      <c r="V23" s="6">
        <f t="shared" si="12"/>
        <v>0</v>
      </c>
      <c r="W23" s="6">
        <f t="shared" si="13"/>
        <v>0</v>
      </c>
      <c r="X23" s="6">
        <f t="shared" si="14"/>
        <v>0</v>
      </c>
      <c r="Y23" s="6"/>
      <c r="Z23" s="6"/>
      <c r="AA23" s="6"/>
      <c r="AB23" s="6"/>
      <c r="AC23" s="6"/>
      <c r="AD23" s="6"/>
      <c r="AE23" s="6"/>
      <c r="AF23" s="33">
        <f t="shared" si="19"/>
        <v>0</v>
      </c>
      <c r="AG23" s="6">
        <f t="shared" si="53"/>
        <v>0</v>
      </c>
      <c r="AH23" s="6">
        <f t="shared" si="53"/>
        <v>0</v>
      </c>
      <c r="AI23" s="6">
        <f t="shared" si="53"/>
        <v>0</v>
      </c>
      <c r="AJ23" s="6">
        <f t="shared" si="53"/>
        <v>0</v>
      </c>
      <c r="AK23" s="6">
        <f t="shared" si="53"/>
        <v>0</v>
      </c>
      <c r="AL23" s="15">
        <f t="shared" si="53"/>
        <v>0</v>
      </c>
    </row>
    <row r="24" spans="1:38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6"/>
      <c r="K24" s="26"/>
      <c r="L24" s="26"/>
      <c r="M24" s="6"/>
      <c r="N24" s="6"/>
      <c r="O24" s="6"/>
      <c r="P24" s="6"/>
      <c r="Q24" s="6"/>
      <c r="R24" s="26">
        <f t="shared" si="9"/>
        <v>0</v>
      </c>
      <c r="S24" s="26">
        <f t="shared" si="9"/>
        <v>0</v>
      </c>
      <c r="T24" s="6">
        <f t="shared" si="10"/>
        <v>0</v>
      </c>
      <c r="U24" s="6">
        <f t="shared" si="11"/>
        <v>0</v>
      </c>
      <c r="V24" s="6">
        <f t="shared" si="12"/>
        <v>0</v>
      </c>
      <c r="W24" s="6">
        <f t="shared" si="13"/>
        <v>0</v>
      </c>
      <c r="X24" s="6">
        <f t="shared" si="14"/>
        <v>0</v>
      </c>
      <c r="Y24" s="6"/>
      <c r="Z24" s="6"/>
      <c r="AA24" s="6"/>
      <c r="AB24" s="6"/>
      <c r="AC24" s="6"/>
      <c r="AD24" s="6"/>
      <c r="AE24" s="6"/>
      <c r="AF24" s="33">
        <f t="shared" si="19"/>
        <v>0</v>
      </c>
      <c r="AG24" s="6">
        <f t="shared" si="53"/>
        <v>0</v>
      </c>
      <c r="AH24" s="6">
        <f t="shared" si="53"/>
        <v>0</v>
      </c>
      <c r="AI24" s="6">
        <f t="shared" si="53"/>
        <v>0</v>
      </c>
      <c r="AJ24" s="6">
        <f t="shared" si="53"/>
        <v>0</v>
      </c>
      <c r="AK24" s="6">
        <f t="shared" si="53"/>
        <v>0</v>
      </c>
      <c r="AL24" s="15">
        <f t="shared" si="53"/>
        <v>0</v>
      </c>
    </row>
    <row r="25" spans="1:38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9"/>
        <v>0</v>
      </c>
      <c r="S25" s="6">
        <f t="shared" si="9"/>
        <v>0</v>
      </c>
      <c r="T25" s="6">
        <f t="shared" si="10"/>
        <v>0</v>
      </c>
      <c r="U25" s="6">
        <f t="shared" si="11"/>
        <v>0</v>
      </c>
      <c r="V25" s="6">
        <f t="shared" si="12"/>
        <v>0</v>
      </c>
      <c r="W25" s="6">
        <f t="shared" si="13"/>
        <v>0</v>
      </c>
      <c r="X25" s="6">
        <f t="shared" si="14"/>
        <v>0</v>
      </c>
      <c r="Y25" s="6"/>
      <c r="Z25" s="6"/>
      <c r="AA25" s="6"/>
      <c r="AB25" s="6"/>
      <c r="AC25" s="6"/>
      <c r="AD25" s="6"/>
      <c r="AE25" s="6"/>
      <c r="AF25" s="33">
        <f t="shared" si="19"/>
        <v>0</v>
      </c>
      <c r="AG25" s="6">
        <f t="shared" si="53"/>
        <v>0</v>
      </c>
      <c r="AH25" s="6">
        <f t="shared" si="53"/>
        <v>0</v>
      </c>
      <c r="AI25" s="6">
        <f t="shared" si="53"/>
        <v>0</v>
      </c>
      <c r="AJ25" s="6">
        <f t="shared" si="53"/>
        <v>0</v>
      </c>
      <c r="AK25" s="6">
        <f t="shared" si="53"/>
        <v>0</v>
      </c>
      <c r="AL25" s="15">
        <f t="shared" si="53"/>
        <v>0</v>
      </c>
    </row>
    <row r="26" spans="1:38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9"/>
        <v>0</v>
      </c>
      <c r="S26" s="6">
        <f t="shared" si="9"/>
        <v>0</v>
      </c>
      <c r="T26" s="6">
        <f t="shared" si="10"/>
        <v>0</v>
      </c>
      <c r="U26" s="6">
        <f t="shared" si="11"/>
        <v>0</v>
      </c>
      <c r="V26" s="6">
        <f t="shared" si="12"/>
        <v>0</v>
      </c>
      <c r="W26" s="6">
        <f t="shared" si="13"/>
        <v>0</v>
      </c>
      <c r="X26" s="6">
        <f t="shared" si="14"/>
        <v>0</v>
      </c>
      <c r="Y26" s="6"/>
      <c r="Z26" s="6"/>
      <c r="AA26" s="6"/>
      <c r="AB26" s="6"/>
      <c r="AC26" s="6"/>
      <c r="AD26" s="6"/>
      <c r="AE26" s="6"/>
      <c r="AF26" s="33">
        <f t="shared" si="19"/>
        <v>0</v>
      </c>
      <c r="AG26" s="6">
        <f t="shared" si="53"/>
        <v>0</v>
      </c>
      <c r="AH26" s="6">
        <f t="shared" si="53"/>
        <v>0</v>
      </c>
      <c r="AI26" s="6">
        <f t="shared" si="53"/>
        <v>0</v>
      </c>
      <c r="AJ26" s="6">
        <f t="shared" si="53"/>
        <v>0</v>
      </c>
      <c r="AK26" s="6">
        <f t="shared" si="53"/>
        <v>0</v>
      </c>
      <c r="AL26" s="15">
        <f t="shared" si="53"/>
        <v>0</v>
      </c>
    </row>
    <row r="27" spans="1:38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>
        <f t="shared" si="9"/>
        <v>0</v>
      </c>
      <c r="S27" s="6">
        <f t="shared" si="9"/>
        <v>0</v>
      </c>
      <c r="T27" s="6">
        <f t="shared" si="10"/>
        <v>0</v>
      </c>
      <c r="U27" s="6">
        <f t="shared" si="11"/>
        <v>0</v>
      </c>
      <c r="V27" s="6">
        <f t="shared" si="12"/>
        <v>0</v>
      </c>
      <c r="W27" s="6">
        <f t="shared" si="13"/>
        <v>0</v>
      </c>
      <c r="X27" s="6">
        <f t="shared" si="14"/>
        <v>0</v>
      </c>
      <c r="Y27" s="6"/>
      <c r="Z27" s="6"/>
      <c r="AA27" s="6"/>
      <c r="AB27" s="6"/>
      <c r="AC27" s="6"/>
      <c r="AD27" s="6"/>
      <c r="AE27" s="6"/>
      <c r="AF27" s="33">
        <f t="shared" si="19"/>
        <v>0</v>
      </c>
      <c r="AG27" s="6">
        <f t="shared" si="53"/>
        <v>0</v>
      </c>
      <c r="AH27" s="6">
        <f t="shared" si="53"/>
        <v>0</v>
      </c>
      <c r="AI27" s="6">
        <f t="shared" si="53"/>
        <v>0</v>
      </c>
      <c r="AJ27" s="6">
        <f t="shared" si="53"/>
        <v>0</v>
      </c>
      <c r="AK27" s="6">
        <f t="shared" si="53"/>
        <v>0</v>
      </c>
      <c r="AL27" s="15">
        <f t="shared" si="53"/>
        <v>0</v>
      </c>
    </row>
    <row r="28" spans="1:38" ht="17.25" customHeight="1" x14ac:dyDescent="0.25">
      <c r="A28" s="16" t="s">
        <v>25</v>
      </c>
      <c r="B28" s="24"/>
      <c r="C28" s="15" t="s">
        <v>20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9"/>
        <v>0</v>
      </c>
      <c r="S28" s="6">
        <f t="shared" si="9"/>
        <v>0</v>
      </c>
      <c r="T28" s="6">
        <f t="shared" si="10"/>
        <v>0</v>
      </c>
      <c r="U28" s="6">
        <f t="shared" si="11"/>
        <v>0</v>
      </c>
      <c r="V28" s="6">
        <f t="shared" si="12"/>
        <v>0</v>
      </c>
      <c r="W28" s="6">
        <f t="shared" si="13"/>
        <v>0</v>
      </c>
      <c r="X28" s="6">
        <f t="shared" si="14"/>
        <v>0</v>
      </c>
      <c r="Y28" s="6"/>
      <c r="Z28" s="6"/>
      <c r="AA28" s="6"/>
      <c r="AB28" s="6"/>
      <c r="AC28" s="6"/>
      <c r="AD28" s="6"/>
      <c r="AE28" s="6"/>
      <c r="AF28" s="33"/>
      <c r="AG28" s="6"/>
      <c r="AH28" s="6"/>
      <c r="AI28" s="6"/>
      <c r="AJ28" s="6"/>
      <c r="AK28" s="6"/>
      <c r="AL28" s="15"/>
    </row>
    <row r="29" spans="1:38" ht="17.25" customHeight="1" x14ac:dyDescent="0.25">
      <c r="A29" s="16" t="s">
        <v>40</v>
      </c>
      <c r="B29" s="24"/>
      <c r="C29" s="15" t="s">
        <v>20</v>
      </c>
      <c r="D29" s="26"/>
      <c r="E29" s="19"/>
      <c r="F29" s="6"/>
      <c r="G29" s="6"/>
      <c r="H29" s="6"/>
      <c r="I29" s="6"/>
      <c r="J29" s="6"/>
      <c r="K29" s="26"/>
      <c r="L29" s="26"/>
      <c r="M29" s="6"/>
      <c r="N29" s="6"/>
      <c r="O29" s="6"/>
      <c r="P29" s="6"/>
      <c r="Q29" s="6"/>
      <c r="R29" s="26">
        <f t="shared" si="9"/>
        <v>0</v>
      </c>
      <c r="S29" s="26">
        <f t="shared" si="9"/>
        <v>0</v>
      </c>
      <c r="T29" s="6">
        <f t="shared" si="10"/>
        <v>0</v>
      </c>
      <c r="U29" s="6">
        <f t="shared" si="11"/>
        <v>0</v>
      </c>
      <c r="V29" s="6">
        <f t="shared" si="12"/>
        <v>0</v>
      </c>
      <c r="W29" s="6">
        <f t="shared" si="13"/>
        <v>0</v>
      </c>
      <c r="X29" s="6">
        <f t="shared" si="14"/>
        <v>0</v>
      </c>
      <c r="Y29" s="6"/>
      <c r="Z29" s="6"/>
      <c r="AA29" s="6"/>
      <c r="AB29" s="6"/>
      <c r="AC29" s="6"/>
      <c r="AD29" s="6"/>
      <c r="AE29" s="6"/>
      <c r="AF29" s="33">
        <v>0</v>
      </c>
      <c r="AG29" s="28"/>
      <c r="AH29" s="6"/>
      <c r="AI29" s="6"/>
      <c r="AJ29" s="6"/>
      <c r="AK29" s="6"/>
      <c r="AL29" s="15"/>
    </row>
    <row r="30" spans="1:38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9"/>
        <v>0</v>
      </c>
      <c r="S30" s="6">
        <f t="shared" si="9"/>
        <v>0</v>
      </c>
      <c r="T30" s="6">
        <f t="shared" si="10"/>
        <v>0</v>
      </c>
      <c r="U30" s="6">
        <f t="shared" si="11"/>
        <v>0</v>
      </c>
      <c r="V30" s="6">
        <f t="shared" si="12"/>
        <v>0</v>
      </c>
      <c r="W30" s="6">
        <f t="shared" si="13"/>
        <v>0</v>
      </c>
      <c r="X30" s="6">
        <f t="shared" si="14"/>
        <v>0</v>
      </c>
      <c r="Y30" s="6"/>
      <c r="Z30" s="6"/>
      <c r="AA30" s="6"/>
      <c r="AB30" s="6"/>
      <c r="AC30" s="6"/>
      <c r="AD30" s="6"/>
      <c r="AE30" s="6"/>
      <c r="AF30" s="33"/>
      <c r="AG30" s="6"/>
      <c r="AH30" s="6"/>
      <c r="AI30" s="6"/>
      <c r="AJ30" s="6"/>
      <c r="AK30" s="6"/>
      <c r="AL30" s="15"/>
    </row>
    <row r="31" spans="1:38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9"/>
        <v>0</v>
      </c>
      <c r="S31" s="6">
        <f t="shared" si="9"/>
        <v>0</v>
      </c>
      <c r="T31" s="6">
        <f t="shared" si="10"/>
        <v>0</v>
      </c>
      <c r="U31" s="6">
        <f t="shared" si="11"/>
        <v>0</v>
      </c>
      <c r="V31" s="6">
        <f t="shared" si="12"/>
        <v>0</v>
      </c>
      <c r="W31" s="6">
        <f t="shared" si="13"/>
        <v>0</v>
      </c>
      <c r="X31" s="6">
        <f t="shared" si="14"/>
        <v>0</v>
      </c>
      <c r="Y31" s="6"/>
      <c r="Z31" s="6"/>
      <c r="AA31" s="6"/>
      <c r="AB31" s="6"/>
      <c r="AC31" s="6"/>
      <c r="AD31" s="6"/>
      <c r="AE31" s="6"/>
      <c r="AF31" s="33">
        <f t="shared" ref="AF31:AL32" si="54">Y31*D31</f>
        <v>0</v>
      </c>
      <c r="AG31" s="6">
        <f t="shared" si="54"/>
        <v>0</v>
      </c>
      <c r="AH31" s="6">
        <f t="shared" si="54"/>
        <v>0</v>
      </c>
      <c r="AI31" s="6">
        <f t="shared" si="54"/>
        <v>0</v>
      </c>
      <c r="AJ31" s="6">
        <f t="shared" si="54"/>
        <v>0</v>
      </c>
      <c r="AK31" s="6">
        <f t="shared" si="54"/>
        <v>0</v>
      </c>
      <c r="AL31" s="15">
        <f t="shared" si="54"/>
        <v>0</v>
      </c>
    </row>
    <row r="32" spans="1:38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9"/>
        <v>0</v>
      </c>
      <c r="S32" s="6">
        <f t="shared" si="9"/>
        <v>0</v>
      </c>
      <c r="T32" s="6">
        <f t="shared" si="10"/>
        <v>0</v>
      </c>
      <c r="U32" s="6">
        <f t="shared" si="11"/>
        <v>0</v>
      </c>
      <c r="V32" s="6">
        <f t="shared" si="12"/>
        <v>0</v>
      </c>
      <c r="W32" s="6">
        <f t="shared" si="13"/>
        <v>0</v>
      </c>
      <c r="X32" s="6">
        <f t="shared" si="14"/>
        <v>0</v>
      </c>
      <c r="Y32" s="6"/>
      <c r="Z32" s="6"/>
      <c r="AA32" s="6"/>
      <c r="AB32" s="6"/>
      <c r="AC32" s="6"/>
      <c r="AD32" s="6"/>
      <c r="AE32" s="6"/>
      <c r="AF32" s="33">
        <f t="shared" si="54"/>
        <v>0</v>
      </c>
      <c r="AG32" s="6">
        <f t="shared" si="54"/>
        <v>0</v>
      </c>
      <c r="AH32" s="6">
        <f t="shared" si="54"/>
        <v>0</v>
      </c>
      <c r="AI32" s="6">
        <f t="shared" si="54"/>
        <v>0</v>
      </c>
      <c r="AJ32" s="6">
        <f t="shared" si="54"/>
        <v>0</v>
      </c>
      <c r="AK32" s="6">
        <f t="shared" si="54"/>
        <v>0</v>
      </c>
      <c r="AL32" s="15">
        <f t="shared" si="54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26"/>
      <c r="E33" s="1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>
        <f t="shared" si="9"/>
        <v>0</v>
      </c>
      <c r="S33" s="6">
        <f t="shared" si="9"/>
        <v>0</v>
      </c>
      <c r="T33" s="6">
        <f t="shared" si="10"/>
        <v>0</v>
      </c>
      <c r="U33" s="6">
        <f t="shared" si="11"/>
        <v>0</v>
      </c>
      <c r="V33" s="6">
        <f t="shared" si="12"/>
        <v>0</v>
      </c>
      <c r="W33" s="6">
        <f t="shared" si="13"/>
        <v>0</v>
      </c>
      <c r="X33" s="6">
        <f t="shared" si="14"/>
        <v>0</v>
      </c>
      <c r="Y33" s="6"/>
      <c r="Z33" s="6"/>
      <c r="AA33" s="6"/>
      <c r="AB33" s="6"/>
      <c r="AC33" s="6"/>
      <c r="AD33" s="6"/>
      <c r="AE33" s="6"/>
      <c r="AF33" s="33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9"/>
        <v>0</v>
      </c>
      <c r="S34" s="6">
        <f t="shared" si="9"/>
        <v>0</v>
      </c>
      <c r="T34" s="6">
        <f t="shared" si="10"/>
        <v>0</v>
      </c>
      <c r="U34" s="6">
        <f t="shared" si="11"/>
        <v>0</v>
      </c>
      <c r="V34" s="6">
        <f t="shared" si="12"/>
        <v>0</v>
      </c>
      <c r="W34" s="6">
        <f t="shared" si="13"/>
        <v>0</v>
      </c>
      <c r="X34" s="6">
        <f t="shared" si="14"/>
        <v>0</v>
      </c>
      <c r="Y34" s="6"/>
      <c r="Z34" s="6"/>
      <c r="AA34" s="6"/>
      <c r="AB34" s="6"/>
      <c r="AC34" s="6"/>
      <c r="AD34" s="6"/>
      <c r="AE34" s="6"/>
      <c r="AF34" s="33">
        <f t="shared" ref="AF34:AL34" si="55">Y34*D34</f>
        <v>0</v>
      </c>
      <c r="AG34" s="6">
        <f t="shared" si="55"/>
        <v>0</v>
      </c>
      <c r="AH34" s="6">
        <f t="shared" si="55"/>
        <v>0</v>
      </c>
      <c r="AI34" s="6">
        <f t="shared" si="55"/>
        <v>0</v>
      </c>
      <c r="AJ34" s="6">
        <f t="shared" si="55"/>
        <v>0</v>
      </c>
      <c r="AK34" s="6">
        <f t="shared" si="55"/>
        <v>0</v>
      </c>
      <c r="AL34" s="15">
        <f t="shared" si="55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26"/>
      <c r="E35" s="19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9"/>
        <v>0</v>
      </c>
      <c r="S35" s="6">
        <f t="shared" si="9"/>
        <v>0</v>
      </c>
      <c r="T35" s="6">
        <f t="shared" si="10"/>
        <v>0</v>
      </c>
      <c r="U35" s="6">
        <f t="shared" si="11"/>
        <v>0</v>
      </c>
      <c r="V35" s="6">
        <f t="shared" si="12"/>
        <v>0</v>
      </c>
      <c r="W35" s="6">
        <f t="shared" si="13"/>
        <v>0</v>
      </c>
      <c r="X35" s="6">
        <f t="shared" si="14"/>
        <v>0</v>
      </c>
      <c r="Y35" s="6"/>
      <c r="Z35" s="6"/>
      <c r="AA35" s="6"/>
      <c r="AB35" s="6"/>
      <c r="AC35" s="6"/>
      <c r="AD35" s="6"/>
      <c r="AE35" s="6"/>
      <c r="AF35" s="33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9"/>
        <v>0</v>
      </c>
      <c r="S36" s="6">
        <f t="shared" si="9"/>
        <v>0</v>
      </c>
      <c r="T36" s="6">
        <f t="shared" si="10"/>
        <v>0</v>
      </c>
      <c r="U36" s="6">
        <f t="shared" si="11"/>
        <v>0</v>
      </c>
      <c r="V36" s="6">
        <f t="shared" si="12"/>
        <v>0</v>
      </c>
      <c r="W36" s="6">
        <f t="shared" si="13"/>
        <v>0</v>
      </c>
      <c r="X36" s="6">
        <f t="shared" si="14"/>
        <v>0</v>
      </c>
      <c r="Y36" s="6"/>
      <c r="Z36" s="6"/>
      <c r="AA36" s="6"/>
      <c r="AB36" s="6"/>
      <c r="AC36" s="6"/>
      <c r="AD36" s="6"/>
      <c r="AE36" s="6"/>
      <c r="AF36" s="33">
        <f t="shared" ref="AF36:AL37" si="56">Y36*D36</f>
        <v>0</v>
      </c>
      <c r="AG36" s="6">
        <f t="shared" si="56"/>
        <v>0</v>
      </c>
      <c r="AH36" s="6">
        <f t="shared" si="56"/>
        <v>0</v>
      </c>
      <c r="AI36" s="6">
        <f t="shared" si="56"/>
        <v>0</v>
      </c>
      <c r="AJ36" s="6">
        <f t="shared" si="56"/>
        <v>0</v>
      </c>
      <c r="AK36" s="6">
        <f t="shared" si="56"/>
        <v>0</v>
      </c>
      <c r="AL36" s="15">
        <f t="shared" si="56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9"/>
        <v>0</v>
      </c>
      <c r="S37" s="6">
        <f t="shared" si="9"/>
        <v>0</v>
      </c>
      <c r="T37" s="6">
        <f t="shared" si="10"/>
        <v>0</v>
      </c>
      <c r="U37" s="6">
        <f t="shared" si="11"/>
        <v>0</v>
      </c>
      <c r="V37" s="6">
        <f t="shared" si="12"/>
        <v>0</v>
      </c>
      <c r="W37" s="6">
        <f t="shared" si="13"/>
        <v>0</v>
      </c>
      <c r="X37" s="6">
        <f t="shared" si="14"/>
        <v>0</v>
      </c>
      <c r="Y37" s="6"/>
      <c r="Z37" s="6"/>
      <c r="AA37" s="6"/>
      <c r="AB37" s="6"/>
      <c r="AC37" s="6"/>
      <c r="AD37" s="6"/>
      <c r="AE37" s="6"/>
      <c r="AF37" s="33">
        <f t="shared" si="56"/>
        <v>0</v>
      </c>
      <c r="AG37" s="6">
        <f t="shared" si="56"/>
        <v>0</v>
      </c>
      <c r="AH37" s="6">
        <f t="shared" si="56"/>
        <v>0</v>
      </c>
      <c r="AI37" s="6">
        <f t="shared" si="56"/>
        <v>0</v>
      </c>
      <c r="AJ37" s="6">
        <f t="shared" si="56"/>
        <v>0</v>
      </c>
      <c r="AK37" s="6">
        <f t="shared" si="56"/>
        <v>0</v>
      </c>
      <c r="AL37" s="15">
        <f t="shared" si="56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26"/>
      <c r="E38" s="19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>
        <f t="shared" si="9"/>
        <v>0</v>
      </c>
      <c r="S38" s="6">
        <f t="shared" si="9"/>
        <v>0</v>
      </c>
      <c r="T38" s="6">
        <f t="shared" si="10"/>
        <v>0</v>
      </c>
      <c r="U38" s="6">
        <f t="shared" si="11"/>
        <v>0</v>
      </c>
      <c r="V38" s="6">
        <f t="shared" si="12"/>
        <v>0</v>
      </c>
      <c r="W38" s="6">
        <f t="shared" si="13"/>
        <v>0</v>
      </c>
      <c r="X38" s="6">
        <f t="shared" si="14"/>
        <v>0</v>
      </c>
      <c r="Y38" s="6"/>
      <c r="Z38" s="6"/>
      <c r="AA38" s="6"/>
      <c r="AB38" s="6"/>
      <c r="AC38" s="6"/>
      <c r="AD38" s="6"/>
      <c r="AE38" s="6"/>
      <c r="AF38" s="33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24"/>
      <c r="C39" s="15" t="s">
        <v>4</v>
      </c>
      <c r="D39" s="26"/>
      <c r="E39" s="19"/>
      <c r="F39" s="6"/>
      <c r="G39" s="6"/>
      <c r="H39" s="6"/>
      <c r="I39" s="6"/>
      <c r="J39" s="6"/>
      <c r="K39" s="26"/>
      <c r="L39" s="6"/>
      <c r="M39" s="6"/>
      <c r="N39" s="6"/>
      <c r="O39" s="6"/>
      <c r="P39" s="6"/>
      <c r="Q39" s="6"/>
      <c r="R39" s="6">
        <f t="shared" si="9"/>
        <v>0</v>
      </c>
      <c r="S39" s="6">
        <f t="shared" si="9"/>
        <v>0</v>
      </c>
      <c r="T39" s="6">
        <f t="shared" si="10"/>
        <v>0</v>
      </c>
      <c r="U39" s="6">
        <f t="shared" si="11"/>
        <v>0</v>
      </c>
      <c r="V39" s="6">
        <f t="shared" si="12"/>
        <v>0</v>
      </c>
      <c r="W39" s="6">
        <f t="shared" si="13"/>
        <v>0</v>
      </c>
      <c r="X39" s="6">
        <f t="shared" si="14"/>
        <v>0</v>
      </c>
      <c r="Y39" s="6">
        <v>5.0000000000000001E-3</v>
      </c>
      <c r="Z39" s="6"/>
      <c r="AA39" s="6"/>
      <c r="AB39" s="6"/>
      <c r="AC39" s="6"/>
      <c r="AD39" s="6"/>
      <c r="AE39" s="6"/>
      <c r="AF39" s="33">
        <f t="shared" ref="AF39:AL43" si="57">Y39*D39</f>
        <v>0</v>
      </c>
      <c r="AG39" s="6">
        <f t="shared" si="57"/>
        <v>0</v>
      </c>
      <c r="AH39" s="6">
        <f t="shared" si="57"/>
        <v>0</v>
      </c>
      <c r="AI39" s="6">
        <f t="shared" si="57"/>
        <v>0</v>
      </c>
      <c r="AJ39" s="6">
        <f t="shared" si="57"/>
        <v>0</v>
      </c>
      <c r="AK39" s="6">
        <f t="shared" si="57"/>
        <v>0</v>
      </c>
      <c r="AL39" s="15">
        <f t="shared" si="57"/>
        <v>0</v>
      </c>
    </row>
    <row r="40" spans="1:38" ht="17.25" customHeight="1" x14ac:dyDescent="0.25">
      <c r="A40" s="16" t="s">
        <v>38</v>
      </c>
      <c r="B40" s="24"/>
      <c r="C40" s="15" t="s">
        <v>16</v>
      </c>
      <c r="D40" s="19"/>
      <c r="E40" s="19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f t="shared" si="9"/>
        <v>0</v>
      </c>
      <c r="S40" s="6">
        <f t="shared" si="9"/>
        <v>0</v>
      </c>
      <c r="T40" s="6">
        <f t="shared" si="10"/>
        <v>0</v>
      </c>
      <c r="U40" s="6">
        <f t="shared" si="11"/>
        <v>0</v>
      </c>
      <c r="V40" s="6">
        <f t="shared" si="12"/>
        <v>0</v>
      </c>
      <c r="W40" s="6">
        <f t="shared" si="13"/>
        <v>0</v>
      </c>
      <c r="X40" s="6">
        <f t="shared" si="14"/>
        <v>0</v>
      </c>
      <c r="Y40" s="6"/>
      <c r="Z40" s="6"/>
      <c r="AA40" s="6"/>
      <c r="AB40" s="6"/>
      <c r="AC40" s="6"/>
      <c r="AD40" s="6"/>
      <c r="AE40" s="6"/>
      <c r="AF40" s="6">
        <f t="shared" si="57"/>
        <v>0</v>
      </c>
      <c r="AG40" s="6">
        <f t="shared" si="57"/>
        <v>0</v>
      </c>
      <c r="AH40" s="6">
        <f t="shared" si="57"/>
        <v>0</v>
      </c>
      <c r="AI40" s="6">
        <f t="shared" si="57"/>
        <v>0</v>
      </c>
      <c r="AJ40" s="6">
        <f t="shared" si="57"/>
        <v>0</v>
      </c>
      <c r="AK40" s="6">
        <f t="shared" si="57"/>
        <v>0</v>
      </c>
      <c r="AL40" s="15">
        <f t="shared" si="57"/>
        <v>0</v>
      </c>
    </row>
    <row r="41" spans="1:38" ht="17.25" customHeight="1" x14ac:dyDescent="0.25">
      <c r="A41" s="16" t="s">
        <v>43</v>
      </c>
      <c r="B41" s="24"/>
      <c r="C41" s="15"/>
      <c r="D41" s="20">
        <v>1</v>
      </c>
      <c r="E41" s="20">
        <v>1</v>
      </c>
      <c r="F41" s="12">
        <v>1</v>
      </c>
      <c r="G41" s="12">
        <v>1</v>
      </c>
      <c r="H41" s="12">
        <v>1</v>
      </c>
      <c r="I41" s="12"/>
      <c r="J41" s="12">
        <v>1</v>
      </c>
      <c r="K41" s="12">
        <v>1.0900000000000001</v>
      </c>
      <c r="L41" s="12">
        <v>1.04</v>
      </c>
      <c r="M41" s="12">
        <v>1.04</v>
      </c>
      <c r="N41" s="12">
        <v>1.04</v>
      </c>
      <c r="O41" s="12">
        <v>1.04</v>
      </c>
      <c r="P41" s="12">
        <v>1.04</v>
      </c>
      <c r="Q41" s="12">
        <v>1.04</v>
      </c>
      <c r="R41" s="12">
        <f>D41-K41</f>
        <v>-9.000000000000008E-2</v>
      </c>
      <c r="S41" s="12">
        <f t="shared" si="9"/>
        <v>-4.0000000000000036E-2</v>
      </c>
      <c r="T41" s="12">
        <f t="shared" si="10"/>
        <v>-4.0000000000000036E-2</v>
      </c>
      <c r="U41" s="12">
        <f t="shared" si="11"/>
        <v>-4.0000000000000036E-2</v>
      </c>
      <c r="V41" s="12">
        <f t="shared" si="12"/>
        <v>-4.0000000000000036E-2</v>
      </c>
      <c r="W41" s="12">
        <f t="shared" si="13"/>
        <v>-1.04</v>
      </c>
      <c r="X41" s="12">
        <f t="shared" si="14"/>
        <v>-4.0000000000000036E-2</v>
      </c>
      <c r="Y41" s="6"/>
      <c r="Z41" s="6"/>
      <c r="AA41" s="6"/>
      <c r="AB41" s="6"/>
      <c r="AC41" s="6"/>
      <c r="AD41" s="6"/>
      <c r="AE41" s="6"/>
      <c r="AF41" s="6">
        <f t="shared" si="57"/>
        <v>0</v>
      </c>
      <c r="AG41" s="6">
        <f t="shared" si="57"/>
        <v>0</v>
      </c>
      <c r="AH41" s="6">
        <f t="shared" si="57"/>
        <v>0</v>
      </c>
      <c r="AI41" s="6">
        <f t="shared" si="57"/>
        <v>0</v>
      </c>
      <c r="AJ41" s="6">
        <f t="shared" si="57"/>
        <v>0</v>
      </c>
      <c r="AK41" s="6">
        <f t="shared" si="57"/>
        <v>0</v>
      </c>
      <c r="AL41" s="15">
        <f t="shared" si="57"/>
        <v>0</v>
      </c>
    </row>
    <row r="42" spans="1:38" ht="17.25" customHeight="1" x14ac:dyDescent="0.25">
      <c r="A42" s="16" t="s">
        <v>42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/>
      <c r="J42" s="12">
        <v>1</v>
      </c>
      <c r="K42" s="12">
        <f>D42</f>
        <v>1</v>
      </c>
      <c r="L42" s="12">
        <f>E42</f>
        <v>1</v>
      </c>
      <c r="M42" s="12">
        <f>F42</f>
        <v>1</v>
      </c>
      <c r="N42" s="12">
        <f t="shared" ref="N42" si="58">G42</f>
        <v>1</v>
      </c>
      <c r="O42" s="12">
        <f t="shared" ref="O42" si="59">H42</f>
        <v>1</v>
      </c>
      <c r="P42" s="12"/>
      <c r="Q42" s="12">
        <f t="shared" ref="Q42" si="60">J42</f>
        <v>1</v>
      </c>
      <c r="R42" s="12">
        <f t="shared" si="9"/>
        <v>0</v>
      </c>
      <c r="S42" s="12">
        <f t="shared" si="9"/>
        <v>0</v>
      </c>
      <c r="T42" s="12">
        <f t="shared" si="10"/>
        <v>0</v>
      </c>
      <c r="U42" s="12">
        <f t="shared" si="11"/>
        <v>0</v>
      </c>
      <c r="V42" s="12">
        <f t="shared" si="12"/>
        <v>0</v>
      </c>
      <c r="W42" s="12">
        <f t="shared" si="13"/>
        <v>0</v>
      </c>
      <c r="X42" s="12">
        <f t="shared" si="14"/>
        <v>0</v>
      </c>
      <c r="Y42" s="6"/>
      <c r="Z42" s="6"/>
      <c r="AA42" s="6"/>
      <c r="AB42" s="6"/>
      <c r="AC42" s="6"/>
      <c r="AD42" s="6"/>
      <c r="AE42" s="6"/>
      <c r="AF42" s="6">
        <f t="shared" si="57"/>
        <v>0</v>
      </c>
      <c r="AG42" s="6">
        <f t="shared" si="57"/>
        <v>0</v>
      </c>
      <c r="AH42" s="6">
        <f t="shared" si="57"/>
        <v>0</v>
      </c>
      <c r="AI42" s="6">
        <f t="shared" si="57"/>
        <v>0</v>
      </c>
      <c r="AJ42" s="6">
        <f t="shared" si="57"/>
        <v>0</v>
      </c>
      <c r="AK42" s="6">
        <f t="shared" si="57"/>
        <v>0</v>
      </c>
      <c r="AL42" s="15">
        <f t="shared" si="57"/>
        <v>0</v>
      </c>
    </row>
    <row r="43" spans="1:38" ht="27.75" customHeight="1" thickBot="1" x14ac:dyDescent="0.3">
      <c r="A43" s="17" t="s">
        <v>23</v>
      </c>
      <c r="B43" s="25"/>
      <c r="C43" s="18"/>
      <c r="D43" s="20">
        <v>1</v>
      </c>
      <c r="E43" s="20">
        <v>1.0509999999999999</v>
      </c>
      <c r="F43" s="12">
        <v>1.0489999999999999</v>
      </c>
      <c r="G43" s="12">
        <v>1.0469999999999999</v>
      </c>
      <c r="H43" s="12">
        <v>1.0469999999999999</v>
      </c>
      <c r="I43" s="12">
        <v>1.0469999999999999</v>
      </c>
      <c r="J43" s="12">
        <v>1.0469999999999999</v>
      </c>
      <c r="K43" s="36">
        <f>1.053*1.068*1.056*1.054</f>
        <v>1.251711242496</v>
      </c>
      <c r="L43" s="36">
        <f>1.053*1.068*1.056*1.054*1.051</f>
        <v>1.3155485158632958</v>
      </c>
      <c r="M43" s="36">
        <f>1.053*1.068*1.056*1.054*1.051*1.049</f>
        <v>1.3800103931405971</v>
      </c>
      <c r="N43" s="36">
        <f>1.053*1.068*1.056*1.054*1.051*1.049*1.047</f>
        <v>1.4448708816182052</v>
      </c>
      <c r="O43" s="36">
        <f>1.053*1.068*1.056*1.054*1.051*1.049*1.047*1.047</f>
        <v>1.5127798130542607</v>
      </c>
      <c r="P43" s="36">
        <f>1.053*1.068*1.056*1.054*1.051*1.049*1.047*1.047*1.047</f>
        <v>1.5838804642678108</v>
      </c>
      <c r="Q43" s="36">
        <f>1.053*1.068*1.056*1.054*1.051*1.049*1.047*1.047*1.047*1.047</f>
        <v>1.6583228460883979</v>
      </c>
      <c r="R43" s="12">
        <f t="shared" si="9"/>
        <v>-0.25171124249599997</v>
      </c>
      <c r="S43" s="12">
        <f t="shared" si="9"/>
        <v>-0.26454851586329586</v>
      </c>
      <c r="T43" s="12">
        <f t="shared" si="10"/>
        <v>-0.33101039314059721</v>
      </c>
      <c r="U43" s="12">
        <f t="shared" si="11"/>
        <v>-0.39787088161820527</v>
      </c>
      <c r="V43" s="12">
        <f t="shared" si="12"/>
        <v>-0.46577981305426075</v>
      </c>
      <c r="W43" s="12">
        <f t="shared" si="13"/>
        <v>-0.53688046426781089</v>
      </c>
      <c r="X43" s="12">
        <f t="shared" si="14"/>
        <v>-0.61132284608839793</v>
      </c>
      <c r="Y43" s="12"/>
      <c r="Z43" s="12"/>
      <c r="AA43" s="12"/>
      <c r="AB43" s="12"/>
      <c r="AC43" s="12"/>
      <c r="AD43" s="12"/>
      <c r="AE43" s="12"/>
      <c r="AF43" s="12">
        <f t="shared" si="57"/>
        <v>0</v>
      </c>
      <c r="AG43" s="12">
        <f t="shared" si="57"/>
        <v>0</v>
      </c>
      <c r="AH43" s="12">
        <f t="shared" si="57"/>
        <v>0</v>
      </c>
      <c r="AI43" s="12">
        <f t="shared" si="57"/>
        <v>0</v>
      </c>
      <c r="AJ43" s="12">
        <f t="shared" si="57"/>
        <v>0</v>
      </c>
      <c r="AK43" s="12">
        <f t="shared" si="57"/>
        <v>0</v>
      </c>
      <c r="AL43" s="18">
        <f t="shared" si="57"/>
        <v>0</v>
      </c>
    </row>
    <row r="44" spans="1:38" ht="16.5" thickBot="1" x14ac:dyDescent="0.3">
      <c r="A44" s="84" t="s">
        <v>45</v>
      </c>
      <c r="B44" s="85"/>
      <c r="C44" s="86"/>
      <c r="D44" s="21"/>
      <c r="E44" s="21"/>
      <c r="F44" s="13"/>
      <c r="G44" s="13"/>
      <c r="H44" s="13"/>
      <c r="I44" s="13"/>
      <c r="J44" s="13"/>
      <c r="K44" s="29"/>
      <c r="L44" s="29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37">
        <f>SUM(AF5:AF43)</f>
        <v>0</v>
      </c>
      <c r="AG44" s="93">
        <f>SUM(AG5:AG43)</f>
        <v>53.66615800000001</v>
      </c>
      <c r="AH44" s="93">
        <f t="shared" ref="AH44:AL44" si="61">SUM(AH5:AH43)</f>
        <v>48.015558999999989</v>
      </c>
      <c r="AI44" s="93">
        <f t="shared" si="61"/>
        <v>49.031214000000006</v>
      </c>
      <c r="AJ44" s="93">
        <f t="shared" si="61"/>
        <v>45.27557199999999</v>
      </c>
      <c r="AK44" s="93">
        <f t="shared" si="61"/>
        <v>57.437477000000001</v>
      </c>
      <c r="AL44" s="93">
        <f t="shared" si="61"/>
        <v>64.460393999999994</v>
      </c>
    </row>
    <row r="45" spans="1:38" x14ac:dyDescent="0.25">
      <c r="AF45" s="34"/>
      <c r="AG45" s="35"/>
      <c r="AH45" s="35"/>
    </row>
    <row r="47" spans="1:38" x14ac:dyDescent="0.25">
      <c r="D47" s="41"/>
      <c r="E47" s="40"/>
      <c r="F47" s="40"/>
      <c r="G47" s="40"/>
    </row>
    <row r="48" spans="1:38" x14ac:dyDescent="0.25">
      <c r="D48" s="41"/>
      <c r="E48" s="40"/>
      <c r="F48" s="40"/>
      <c r="G48" s="40"/>
    </row>
    <row r="49" spans="4:7" x14ac:dyDescent="0.25">
      <c r="D49" s="41"/>
      <c r="E49" s="40"/>
      <c r="F49" s="40"/>
      <c r="G49" s="40"/>
    </row>
    <row r="50" spans="4:7" x14ac:dyDescent="0.25">
      <c r="D50" s="40"/>
      <c r="E50" s="40"/>
      <c r="F50" s="40"/>
      <c r="G50" s="40"/>
    </row>
    <row r="51" spans="4:7" x14ac:dyDescent="0.25">
      <c r="D51" s="40"/>
      <c r="E51" s="40"/>
      <c r="F51" s="40"/>
      <c r="G51" s="40"/>
    </row>
  </sheetData>
  <mergeCells count="9">
    <mergeCell ref="K3:Q3"/>
    <mergeCell ref="R3:X3"/>
    <mergeCell ref="Y3:AE3"/>
    <mergeCell ref="AF3:AL3"/>
    <mergeCell ref="A44:C44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Александрова Ольга Петровна</cp:lastModifiedBy>
  <dcterms:created xsi:type="dcterms:W3CDTF">2021-08-11T17:32:16Z</dcterms:created>
  <dcterms:modified xsi:type="dcterms:W3CDTF">2022-02-05T17:58:08Z</dcterms:modified>
</cp:coreProperties>
</file>